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2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50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2 Filing\Final Files\"/>
    </mc:Choice>
  </mc:AlternateContent>
  <xr:revisionPtr revIDLastSave="0" documentId="13_ncr:1_{C157088D-57F0-4D5E-982E-AD1668DFF766}" xr6:coauthVersionLast="47" xr6:coauthVersionMax="47" xr10:uidLastSave="{00000000-0000-0000-0000-000000000000}"/>
  <x:bookViews>
    <x:workbookView xWindow="-110" yWindow="-110" windowWidth="19420" windowHeight="10420" xr2:uid="{2A1552E2-AF7B-4C9C-94A0-519160C142A9}"/>
  </x:bookViews>
  <x:sheets>
    <x:sheet name="Exhibit A" sheetId="3" r:id="rId1"/>
    <x:sheet name="Exhibit B" sheetId="4" r:id="rId2"/>
    <x:sheet name="Exhibit C" sheetId="5" r:id="rId3"/>
    <x:sheet name="Exhibit D" sheetId="6" r:id="rId4"/>
    <x:sheet name="Exhibit E" sheetId="7" r:id="rId5"/>
  </x:sheets>
  <x:definedNames>
    <x:definedName name="solver_lin" hidden="1">0</x:definedName>
    <x:definedName name="solver_num" hidden="1">0</x:definedName>
    <x:definedName name="solver_typ" hidden="1">1</x:definedName>
    <x:definedName name="solver_val" hidden="1">0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x:ext>
  </x:extLst>
</x:workbook>
</file>

<file path=xl/calcChain.xml><?xml version="1.0" encoding="utf-8"?>
<calcChain xmlns="http://schemas.openxmlformats.org/spreadsheetml/2006/main">
  <c r="C188" i="5" l="1"/>
  <c r="C189" i="5"/>
  <c r="C190" i="5"/>
  <c r="C191" i="5"/>
  <c r="C193" i="5"/>
  <c r="C194" i="5"/>
  <c r="C195" i="5"/>
  <c r="C196" i="5"/>
  <c r="C201" i="5"/>
  <c r="C202" i="5"/>
  <c r="C203" i="5"/>
  <c r="C204" i="5"/>
  <c r="D94" i="7" l="1"/>
  <c r="D96" i="7" s="1"/>
  <c r="D87" i="7" s="1"/>
  <c r="E87" i="7" s="1"/>
  <c r="F87" i="7" s="1"/>
  <c r="F84" i="7"/>
  <c r="F83" i="7"/>
  <c r="F82" i="7"/>
  <c r="F81" i="7"/>
  <c r="F80" i="7"/>
  <c r="F79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29" i="7"/>
  <c r="F28" i="7"/>
  <c r="F27" i="7"/>
  <c r="F26" i="7"/>
  <c r="F25" i="7"/>
  <c r="F24" i="7"/>
  <c r="F23" i="7"/>
  <c r="F21" i="7"/>
  <c r="F20" i="7"/>
  <c r="F19" i="7"/>
  <c r="F18" i="7"/>
  <c r="F17" i="7"/>
  <c r="F16" i="7"/>
  <c r="F15" i="7"/>
  <c r="F13" i="7"/>
  <c r="F12" i="7"/>
  <c r="C215" i="6"/>
  <c r="C200" i="6"/>
  <c r="A200" i="6"/>
  <c r="G199" i="6"/>
  <c r="A199" i="6"/>
  <c r="G198" i="6"/>
  <c r="A198" i="6"/>
  <c r="G197" i="6"/>
  <c r="A197" i="6"/>
  <c r="C196" i="6"/>
  <c r="C201" i="6" s="1"/>
  <c r="A196" i="6"/>
  <c r="G195" i="6"/>
  <c r="A195" i="6"/>
  <c r="G194" i="6"/>
  <c r="A194" i="6"/>
  <c r="G193" i="6"/>
  <c r="A193" i="6"/>
  <c r="C189" i="6"/>
  <c r="A189" i="6"/>
  <c r="G188" i="6"/>
  <c r="A188" i="6"/>
  <c r="G187" i="6"/>
  <c r="A187" i="6"/>
  <c r="G186" i="6"/>
  <c r="A186" i="6"/>
  <c r="G185" i="6"/>
  <c r="A185" i="6"/>
  <c r="C184" i="6"/>
  <c r="A184" i="6"/>
  <c r="G183" i="6"/>
  <c r="A183" i="6"/>
  <c r="G182" i="6"/>
  <c r="A182" i="6"/>
  <c r="G181" i="6"/>
  <c r="A181" i="6"/>
  <c r="G180" i="6"/>
  <c r="A180" i="6"/>
  <c r="C169" i="6"/>
  <c r="C209" i="6" s="1"/>
  <c r="C163" i="6"/>
  <c r="A163" i="6"/>
  <c r="G162" i="6"/>
  <c r="A162" i="6"/>
  <c r="G161" i="6"/>
  <c r="A161" i="6"/>
  <c r="G160" i="6"/>
  <c r="A160" i="6"/>
  <c r="G159" i="6"/>
  <c r="A159" i="6"/>
  <c r="A158" i="6"/>
  <c r="G157" i="6"/>
  <c r="A157" i="6"/>
  <c r="G156" i="6"/>
  <c r="C158" i="6"/>
  <c r="A156" i="6"/>
  <c r="G155" i="6"/>
  <c r="A155" i="6"/>
  <c r="G154" i="6"/>
  <c r="G158" i="6" s="1"/>
  <c r="A154" i="6"/>
  <c r="G149" i="6"/>
  <c r="A149" i="6"/>
  <c r="G148" i="6"/>
  <c r="A148" i="6"/>
  <c r="G147" i="6"/>
  <c r="A147" i="6"/>
  <c r="G146" i="6"/>
  <c r="A146" i="6"/>
  <c r="G145" i="6"/>
  <c r="G144" i="6"/>
  <c r="A144" i="6"/>
  <c r="G143" i="6"/>
  <c r="G142" i="6"/>
  <c r="A142" i="6"/>
  <c r="G141" i="6"/>
  <c r="A141" i="6"/>
  <c r="G140" i="6"/>
  <c r="G139" i="6"/>
  <c r="G138" i="6"/>
  <c r="G137" i="6"/>
  <c r="G136" i="6"/>
  <c r="G135" i="6"/>
  <c r="A135" i="6"/>
  <c r="G134" i="6"/>
  <c r="G133" i="6"/>
  <c r="G132" i="6"/>
  <c r="G131" i="6"/>
  <c r="G130" i="6"/>
  <c r="G129" i="6"/>
  <c r="G128" i="6"/>
  <c r="G127" i="6"/>
  <c r="G126" i="6"/>
  <c r="G125" i="6"/>
  <c r="G120" i="6"/>
  <c r="A120" i="6"/>
  <c r="G119" i="6"/>
  <c r="A119" i="6"/>
  <c r="G118" i="6"/>
  <c r="A118" i="6"/>
  <c r="G117" i="6"/>
  <c r="A117" i="6"/>
  <c r="G116" i="6"/>
  <c r="G115" i="6"/>
  <c r="A115" i="6"/>
  <c r="G114" i="6"/>
  <c r="G113" i="6"/>
  <c r="A113" i="6"/>
  <c r="G112" i="6"/>
  <c r="A112" i="6"/>
  <c r="G111" i="6"/>
  <c r="G110" i="6"/>
  <c r="G109" i="6"/>
  <c r="G108" i="6"/>
  <c r="G107" i="6"/>
  <c r="G106" i="6"/>
  <c r="G105" i="6"/>
  <c r="G104" i="6"/>
  <c r="A104" i="6"/>
  <c r="G103" i="6"/>
  <c r="G102" i="6"/>
  <c r="G101" i="6"/>
  <c r="G100" i="6"/>
  <c r="G99" i="6"/>
  <c r="G98" i="6"/>
  <c r="G97" i="6"/>
  <c r="G96" i="6"/>
  <c r="G95" i="6"/>
  <c r="G94" i="6"/>
  <c r="G93" i="6"/>
  <c r="G85" i="6"/>
  <c r="G84" i="6"/>
  <c r="A84" i="6"/>
  <c r="G83" i="6"/>
  <c r="A83" i="6"/>
  <c r="G82" i="6"/>
  <c r="A82" i="6"/>
  <c r="G81" i="6"/>
  <c r="G80" i="6"/>
  <c r="G79" i="6"/>
  <c r="G78" i="6"/>
  <c r="A78" i="6"/>
  <c r="G77" i="6"/>
  <c r="G76" i="6"/>
  <c r="A76" i="6"/>
  <c r="G75" i="6"/>
  <c r="A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47" i="6"/>
  <c r="G46" i="6"/>
  <c r="G45" i="6"/>
  <c r="G44" i="6"/>
  <c r="G43" i="6"/>
  <c r="G42" i="6"/>
  <c r="G41" i="6"/>
  <c r="G40" i="6"/>
  <c r="A40" i="6"/>
  <c r="G39" i="6"/>
  <c r="G38" i="6"/>
  <c r="A38" i="6"/>
  <c r="G37" i="6"/>
  <c r="A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I213" i="5"/>
  <c r="K209" i="5"/>
  <c r="I209" i="5"/>
  <c r="K208" i="5"/>
  <c r="J208" i="5"/>
  <c r="I208" i="5"/>
  <c r="H208" i="5"/>
  <c r="G208" i="5"/>
  <c r="Q207" i="5"/>
  <c r="L207" i="5"/>
  <c r="C207" i="5"/>
  <c r="Q206" i="5"/>
  <c r="L206" i="5"/>
  <c r="Q205" i="5"/>
  <c r="L205" i="5"/>
  <c r="L208" i="5" s="1"/>
  <c r="K204" i="5"/>
  <c r="J204" i="5"/>
  <c r="J209" i="5" s="1"/>
  <c r="I204" i="5"/>
  <c r="H204" i="5"/>
  <c r="G204" i="5"/>
  <c r="G209" i="5" s="1"/>
  <c r="Q203" i="5"/>
  <c r="L203" i="5"/>
  <c r="D203" i="5"/>
  <c r="Q202" i="5"/>
  <c r="L202" i="5"/>
  <c r="E202" i="5"/>
  <c r="M202" i="5" s="1"/>
  <c r="B194" i="6" s="1"/>
  <c r="D194" i="6" s="1"/>
  <c r="D202" i="5"/>
  <c r="Q201" i="5"/>
  <c r="Q204" i="5" s="1"/>
  <c r="L201" i="5"/>
  <c r="L204" i="5" s="1"/>
  <c r="L209" i="5" s="1"/>
  <c r="K198" i="5"/>
  <c r="K211" i="5" s="1"/>
  <c r="J198" i="5"/>
  <c r="I198" i="5"/>
  <c r="J197" i="5"/>
  <c r="I197" i="5"/>
  <c r="H197" i="5"/>
  <c r="G197" i="5"/>
  <c r="Q196" i="5"/>
  <c r="L196" i="5"/>
  <c r="Q195" i="5"/>
  <c r="L195" i="5"/>
  <c r="D195" i="5"/>
  <c r="Q194" i="5"/>
  <c r="Q197" i="5" s="1"/>
  <c r="L194" i="5"/>
  <c r="Q193" i="5"/>
  <c r="L193" i="5"/>
  <c r="J192" i="5"/>
  <c r="I192" i="5"/>
  <c r="H192" i="5"/>
  <c r="H198" i="5" s="1"/>
  <c r="G192" i="5"/>
  <c r="G198" i="5" s="1"/>
  <c r="G211" i="5" s="1"/>
  <c r="Q191" i="5"/>
  <c r="L191" i="5"/>
  <c r="Q190" i="5"/>
  <c r="L190" i="5"/>
  <c r="D190" i="5"/>
  <c r="E190" i="5"/>
  <c r="M190" i="5" s="1"/>
  <c r="Q189" i="5"/>
  <c r="L189" i="5"/>
  <c r="Q188" i="5"/>
  <c r="L188" i="5"/>
  <c r="L192" i="5" s="1"/>
  <c r="G185" i="5"/>
  <c r="G180" i="5"/>
  <c r="G213" i="5" s="1"/>
  <c r="L178" i="5"/>
  <c r="L177" i="5"/>
  <c r="L176" i="5"/>
  <c r="D176" i="5"/>
  <c r="D177" i="5" s="1"/>
  <c r="E176" i="5"/>
  <c r="B177" i="5"/>
  <c r="G172" i="5"/>
  <c r="J170" i="5"/>
  <c r="I170" i="5"/>
  <c r="H170" i="5"/>
  <c r="H172" i="5" s="1"/>
  <c r="G170" i="5"/>
  <c r="Q169" i="5"/>
  <c r="L169" i="5"/>
  <c r="Q168" i="5"/>
  <c r="L168" i="5"/>
  <c r="D168" i="5"/>
  <c r="Q167" i="5"/>
  <c r="L167" i="5"/>
  <c r="Q166" i="5"/>
  <c r="L166" i="5"/>
  <c r="L170" i="5" s="1"/>
  <c r="L172" i="5" s="1"/>
  <c r="J165" i="5"/>
  <c r="J172" i="5" s="1"/>
  <c r="I165" i="5"/>
  <c r="I172" i="5" s="1"/>
  <c r="H165" i="5"/>
  <c r="G165" i="5"/>
  <c r="Q164" i="5"/>
  <c r="L164" i="5"/>
  <c r="Q163" i="5"/>
  <c r="L163" i="5"/>
  <c r="D163" i="5"/>
  <c r="E163" i="5"/>
  <c r="M163" i="5" s="1"/>
  <c r="Q162" i="5"/>
  <c r="L162" i="5"/>
  <c r="Q161" i="5"/>
  <c r="L161" i="5"/>
  <c r="L165" i="5" s="1"/>
  <c r="D161" i="5"/>
  <c r="J158" i="5"/>
  <c r="J184" i="5" s="1"/>
  <c r="H158" i="5"/>
  <c r="H184" i="5" s="1"/>
  <c r="K157" i="5"/>
  <c r="J157" i="5"/>
  <c r="H157" i="5"/>
  <c r="G157" i="5"/>
  <c r="Q156" i="5"/>
  <c r="L156" i="5"/>
  <c r="D156" i="5"/>
  <c r="Q155" i="5"/>
  <c r="L155" i="5"/>
  <c r="D155" i="5"/>
  <c r="Q154" i="5"/>
  <c r="L154" i="5"/>
  <c r="D154" i="5"/>
  <c r="Q153" i="5"/>
  <c r="L153" i="5"/>
  <c r="D153" i="5"/>
  <c r="Q152" i="5"/>
  <c r="L152" i="5"/>
  <c r="D152" i="5"/>
  <c r="A145" i="6"/>
  <c r="Q151" i="5"/>
  <c r="L151" i="5"/>
  <c r="D151" i="5"/>
  <c r="E151" i="5" s="1"/>
  <c r="M151" i="5" s="1"/>
  <c r="Q150" i="5"/>
  <c r="L150" i="5"/>
  <c r="D150" i="5"/>
  <c r="E150" i="5" s="1"/>
  <c r="M150" i="5" s="1"/>
  <c r="A143" i="6"/>
  <c r="Q149" i="5"/>
  <c r="L149" i="5"/>
  <c r="D149" i="5"/>
  <c r="E149" i="5" s="1"/>
  <c r="Q148" i="5"/>
  <c r="L148" i="5"/>
  <c r="E148" i="5"/>
  <c r="M148" i="5" s="1"/>
  <c r="D148" i="5"/>
  <c r="Q147" i="5"/>
  <c r="L147" i="5"/>
  <c r="A140" i="6"/>
  <c r="Q146" i="5"/>
  <c r="L146" i="5"/>
  <c r="D146" i="5"/>
  <c r="A139" i="6"/>
  <c r="Q145" i="5"/>
  <c r="L145" i="5"/>
  <c r="D145" i="5"/>
  <c r="E145" i="5" s="1"/>
  <c r="M145" i="5" s="1"/>
  <c r="A138" i="6"/>
  <c r="Q144" i="5"/>
  <c r="L144" i="5"/>
  <c r="Q143" i="5"/>
  <c r="L143" i="5"/>
  <c r="Q142" i="5"/>
  <c r="L142" i="5"/>
  <c r="E142" i="5"/>
  <c r="M142" i="5" s="1"/>
  <c r="D142" i="5"/>
  <c r="Q141" i="5"/>
  <c r="L141" i="5"/>
  <c r="Q140" i="5"/>
  <c r="L140" i="5"/>
  <c r="Q139" i="5"/>
  <c r="L139" i="5"/>
  <c r="D139" i="5"/>
  <c r="A132" i="6"/>
  <c r="Q138" i="5"/>
  <c r="L138" i="5"/>
  <c r="D138" i="5"/>
  <c r="A131" i="6"/>
  <c r="Q137" i="5"/>
  <c r="L137" i="5"/>
  <c r="E137" i="5"/>
  <c r="M137" i="5" s="1"/>
  <c r="D137" i="5"/>
  <c r="A130" i="6"/>
  <c r="Q136" i="5"/>
  <c r="L136" i="5"/>
  <c r="D136" i="5"/>
  <c r="E136" i="5" s="1"/>
  <c r="A129" i="6"/>
  <c r="Q135" i="5"/>
  <c r="L135" i="5"/>
  <c r="D135" i="5"/>
  <c r="A128" i="6"/>
  <c r="Q134" i="5"/>
  <c r="L134" i="5"/>
  <c r="D134" i="5"/>
  <c r="E134" i="5" s="1"/>
  <c r="M134" i="5" s="1"/>
  <c r="A127" i="6"/>
  <c r="Q133" i="5"/>
  <c r="L133" i="5"/>
  <c r="Q132" i="5"/>
  <c r="L132" i="5"/>
  <c r="L131" i="5"/>
  <c r="E131" i="5"/>
  <c r="M131" i="5" s="1"/>
  <c r="D131" i="5"/>
  <c r="A124" i="6"/>
  <c r="L130" i="5"/>
  <c r="K128" i="5"/>
  <c r="K158" i="5" s="1"/>
  <c r="J128" i="5"/>
  <c r="H128" i="5"/>
  <c r="G128" i="5"/>
  <c r="G158" i="5" s="1"/>
  <c r="Q127" i="5"/>
  <c r="L127" i="5"/>
  <c r="D127" i="5"/>
  <c r="E127" i="5" s="1"/>
  <c r="Q126" i="5"/>
  <c r="L126" i="5"/>
  <c r="D126" i="5"/>
  <c r="E126" i="5" s="1"/>
  <c r="Q125" i="5"/>
  <c r="L125" i="5"/>
  <c r="E125" i="5"/>
  <c r="D125" i="5"/>
  <c r="Q124" i="5"/>
  <c r="L124" i="5"/>
  <c r="D124" i="5"/>
  <c r="E124" i="5" s="1"/>
  <c r="Q123" i="5"/>
  <c r="L123" i="5"/>
  <c r="Q122" i="5"/>
  <c r="L122" i="5"/>
  <c r="D122" i="5"/>
  <c r="Q121" i="5"/>
  <c r="L121" i="5"/>
  <c r="D121" i="5"/>
  <c r="Q120" i="5"/>
  <c r="L120" i="5"/>
  <c r="D120" i="5"/>
  <c r="Q119" i="5"/>
  <c r="L119" i="5"/>
  <c r="D119" i="5"/>
  <c r="Q118" i="5"/>
  <c r="L118" i="5"/>
  <c r="D118" i="5"/>
  <c r="A111" i="6"/>
  <c r="Q117" i="5"/>
  <c r="L117" i="5"/>
  <c r="Q116" i="5"/>
  <c r="L116" i="5"/>
  <c r="D116" i="5"/>
  <c r="Q115" i="5"/>
  <c r="L115" i="5"/>
  <c r="D115" i="5"/>
  <c r="E115" i="5" s="1"/>
  <c r="A108" i="6"/>
  <c r="Q114" i="5"/>
  <c r="L114" i="5"/>
  <c r="A107" i="6"/>
  <c r="Q113" i="5"/>
  <c r="L113" i="5"/>
  <c r="D113" i="5"/>
  <c r="A106" i="6"/>
  <c r="Q112" i="5"/>
  <c r="L112" i="5"/>
  <c r="Q111" i="5"/>
  <c r="L111" i="5"/>
  <c r="D111" i="5"/>
  <c r="Q110" i="5"/>
  <c r="L110" i="5"/>
  <c r="A103" i="6"/>
  <c r="Q109" i="5"/>
  <c r="L109" i="5"/>
  <c r="D109" i="5"/>
  <c r="A102" i="6"/>
  <c r="Q108" i="5"/>
  <c r="L108" i="5"/>
  <c r="Q107" i="5"/>
  <c r="L107" i="5"/>
  <c r="Q106" i="5"/>
  <c r="L106" i="5"/>
  <c r="E106" i="5"/>
  <c r="M106" i="5" s="1"/>
  <c r="D106" i="5"/>
  <c r="A99" i="6"/>
  <c r="Q105" i="5"/>
  <c r="L105" i="5"/>
  <c r="A98" i="6"/>
  <c r="Q104" i="5"/>
  <c r="L104" i="5"/>
  <c r="Q103" i="5"/>
  <c r="L103" i="5"/>
  <c r="D103" i="5"/>
  <c r="Q102" i="5"/>
  <c r="L102" i="5"/>
  <c r="D102" i="5"/>
  <c r="A95" i="6"/>
  <c r="Q101" i="5"/>
  <c r="L101" i="5"/>
  <c r="D101" i="5"/>
  <c r="E101" i="5" s="1"/>
  <c r="M101" i="5" s="1"/>
  <c r="A94" i="6"/>
  <c r="Q100" i="5"/>
  <c r="L100" i="5"/>
  <c r="L99" i="5"/>
  <c r="L98" i="5"/>
  <c r="A91" i="6"/>
  <c r="K93" i="5"/>
  <c r="J93" i="5"/>
  <c r="H93" i="5"/>
  <c r="G93" i="5"/>
  <c r="Q92" i="5"/>
  <c r="L92" i="5"/>
  <c r="Q91" i="5"/>
  <c r="L91" i="5"/>
  <c r="E91" i="5"/>
  <c r="M91" i="5" s="1"/>
  <c r="D91" i="5"/>
  <c r="Q90" i="5"/>
  <c r="L90" i="5"/>
  <c r="E90" i="5"/>
  <c r="M90" i="5" s="1"/>
  <c r="D90" i="5"/>
  <c r="Q89" i="5"/>
  <c r="L89" i="5"/>
  <c r="D89" i="5"/>
  <c r="E89" i="5" s="1"/>
  <c r="M89" i="5" s="1"/>
  <c r="Q88" i="5"/>
  <c r="L88" i="5"/>
  <c r="D88" i="5"/>
  <c r="A81" i="6"/>
  <c r="Q87" i="5"/>
  <c r="L87" i="5"/>
  <c r="A80" i="6"/>
  <c r="Q86" i="5"/>
  <c r="L86" i="5"/>
  <c r="D86" i="5"/>
  <c r="A79" i="6"/>
  <c r="Q85" i="5"/>
  <c r="L85" i="5"/>
  <c r="D85" i="5"/>
  <c r="Q84" i="5"/>
  <c r="L84" i="5"/>
  <c r="D84" i="5"/>
  <c r="E84" i="5" s="1"/>
  <c r="M84" i="5" s="1"/>
  <c r="A77" i="6"/>
  <c r="Q83" i="5"/>
  <c r="L83" i="5"/>
  <c r="D83" i="5"/>
  <c r="Q82" i="5"/>
  <c r="L82" i="5"/>
  <c r="D82" i="5"/>
  <c r="Q81" i="5"/>
  <c r="L81" i="5"/>
  <c r="E81" i="5"/>
  <c r="M81" i="5" s="1"/>
  <c r="D81" i="5"/>
  <c r="A74" i="6"/>
  <c r="Q80" i="5"/>
  <c r="L80" i="5"/>
  <c r="D80" i="5"/>
  <c r="A73" i="6"/>
  <c r="Q79" i="5"/>
  <c r="L79" i="5"/>
  <c r="D79" i="5"/>
  <c r="E79" i="5" s="1"/>
  <c r="M79" i="5" s="1"/>
  <c r="A72" i="6"/>
  <c r="Q78" i="5"/>
  <c r="L78" i="5"/>
  <c r="A71" i="6"/>
  <c r="Q77" i="5"/>
  <c r="L77" i="5"/>
  <c r="D77" i="5"/>
  <c r="A70" i="6"/>
  <c r="Q76" i="5"/>
  <c r="L76" i="5"/>
  <c r="E76" i="5"/>
  <c r="M76" i="5" s="1"/>
  <c r="D76" i="5"/>
  <c r="A69" i="6"/>
  <c r="Q75" i="5"/>
  <c r="L75" i="5"/>
  <c r="A68" i="6"/>
  <c r="Q74" i="5"/>
  <c r="L74" i="5"/>
  <c r="D74" i="5"/>
  <c r="A67" i="6"/>
  <c r="Q73" i="5"/>
  <c r="L73" i="5"/>
  <c r="E73" i="5"/>
  <c r="M73" i="5" s="1"/>
  <c r="D73" i="5"/>
  <c r="A66" i="6"/>
  <c r="Q72" i="5"/>
  <c r="L72" i="5"/>
  <c r="D72" i="5"/>
  <c r="E72" i="5"/>
  <c r="M72" i="5" s="1"/>
  <c r="A65" i="6"/>
  <c r="Q71" i="5"/>
  <c r="L71" i="5"/>
  <c r="D71" i="5"/>
  <c r="E71" i="5" s="1"/>
  <c r="M71" i="5" s="1"/>
  <c r="A64" i="6"/>
  <c r="Q70" i="5"/>
  <c r="L70" i="5"/>
  <c r="A63" i="6"/>
  <c r="Q69" i="5"/>
  <c r="L69" i="5"/>
  <c r="D69" i="5"/>
  <c r="A62" i="6"/>
  <c r="Q68" i="5"/>
  <c r="L68" i="5"/>
  <c r="E68" i="5"/>
  <c r="M68" i="5" s="1"/>
  <c r="D68" i="5"/>
  <c r="A61" i="6"/>
  <c r="Q67" i="5"/>
  <c r="L67" i="5"/>
  <c r="A60" i="6"/>
  <c r="Q66" i="5"/>
  <c r="L66" i="5"/>
  <c r="A59" i="6"/>
  <c r="Q65" i="5"/>
  <c r="L65" i="5"/>
  <c r="D65" i="5"/>
  <c r="A58" i="6"/>
  <c r="Q64" i="5"/>
  <c r="L64" i="5"/>
  <c r="D64" i="5"/>
  <c r="A57" i="6"/>
  <c r="Q63" i="5"/>
  <c r="L63" i="5"/>
  <c r="D63" i="5"/>
  <c r="E63" i="5" s="1"/>
  <c r="M63" i="5" s="1"/>
  <c r="A56" i="6"/>
  <c r="Q62" i="5"/>
  <c r="L62" i="5"/>
  <c r="A55" i="6"/>
  <c r="Q61" i="5"/>
  <c r="L61" i="5"/>
  <c r="D61" i="5"/>
  <c r="A54" i="6"/>
  <c r="Q60" i="5"/>
  <c r="L60" i="5"/>
  <c r="D60" i="5"/>
  <c r="A53" i="6"/>
  <c r="Q59" i="5"/>
  <c r="L59" i="5"/>
  <c r="A52" i="6"/>
  <c r="L58" i="5"/>
  <c r="A51" i="6"/>
  <c r="L57" i="5"/>
  <c r="L93" i="5" s="1"/>
  <c r="A50" i="6"/>
  <c r="K55" i="5"/>
  <c r="K94" i="5" s="1"/>
  <c r="K174" i="5" s="1"/>
  <c r="J55" i="5"/>
  <c r="J94" i="5" s="1"/>
  <c r="H55" i="5"/>
  <c r="H94" i="5" s="1"/>
  <c r="G55" i="5"/>
  <c r="G94" i="5" s="1"/>
  <c r="Q54" i="5"/>
  <c r="L54" i="5"/>
  <c r="D54" i="5"/>
  <c r="A47" i="6"/>
  <c r="Q53" i="5"/>
  <c r="L53" i="5"/>
  <c r="D53" i="5"/>
  <c r="E53" i="5"/>
  <c r="M53" i="5" s="1"/>
  <c r="Q52" i="5"/>
  <c r="L52" i="5"/>
  <c r="D52" i="5"/>
  <c r="Q51" i="5"/>
  <c r="L51" i="5"/>
  <c r="D51" i="5"/>
  <c r="E51" i="5"/>
  <c r="M51" i="5" s="1"/>
  <c r="Q50" i="5"/>
  <c r="L50" i="5"/>
  <c r="A43" i="6"/>
  <c r="Q49" i="5"/>
  <c r="L49" i="5"/>
  <c r="A42" i="6"/>
  <c r="Q48" i="5"/>
  <c r="L48" i="5"/>
  <c r="D48" i="5"/>
  <c r="A41" i="6"/>
  <c r="Q47" i="5"/>
  <c r="L47" i="5"/>
  <c r="D47" i="5"/>
  <c r="E47" i="5"/>
  <c r="M47" i="5" s="1"/>
  <c r="Q46" i="5"/>
  <c r="L46" i="5"/>
  <c r="D46" i="5"/>
  <c r="E46" i="5"/>
  <c r="M46" i="5" s="1"/>
  <c r="A39" i="6"/>
  <c r="Q45" i="5"/>
  <c r="L45" i="5"/>
  <c r="D45" i="5"/>
  <c r="E45" i="5" s="1"/>
  <c r="M45" i="5" s="1"/>
  <c r="Q44" i="5"/>
  <c r="L44" i="5"/>
  <c r="D44" i="5"/>
  <c r="E44" i="5" s="1"/>
  <c r="M44" i="5" s="1"/>
  <c r="Q43" i="5"/>
  <c r="L43" i="5"/>
  <c r="D43" i="5"/>
  <c r="E43" i="5" s="1"/>
  <c r="M43" i="5" s="1"/>
  <c r="A36" i="6"/>
  <c r="Q42" i="5"/>
  <c r="L42" i="5"/>
  <c r="A35" i="6"/>
  <c r="Q41" i="5"/>
  <c r="L41" i="5"/>
  <c r="D41" i="5"/>
  <c r="A34" i="6"/>
  <c r="Q40" i="5"/>
  <c r="L40" i="5"/>
  <c r="D40" i="5"/>
  <c r="A33" i="6"/>
  <c r="Q39" i="5"/>
  <c r="L39" i="5"/>
  <c r="A32" i="6"/>
  <c r="Q38" i="5"/>
  <c r="L38" i="5"/>
  <c r="A31" i="6"/>
  <c r="Q37" i="5"/>
  <c r="L37" i="5"/>
  <c r="D37" i="5"/>
  <c r="E37" i="5" s="1"/>
  <c r="M37" i="5" s="1"/>
  <c r="A30" i="6"/>
  <c r="Q36" i="5"/>
  <c r="L36" i="5"/>
  <c r="D36" i="5"/>
  <c r="A29" i="6"/>
  <c r="Q35" i="5"/>
  <c r="L35" i="5"/>
  <c r="D35" i="5"/>
  <c r="A28" i="6"/>
  <c r="Q34" i="5"/>
  <c r="L34" i="5"/>
  <c r="A27" i="6"/>
  <c r="Q33" i="5"/>
  <c r="L33" i="5"/>
  <c r="D33" i="5"/>
  <c r="A26" i="6"/>
  <c r="Q32" i="5"/>
  <c r="L32" i="5"/>
  <c r="D32" i="5"/>
  <c r="A25" i="6"/>
  <c r="Q31" i="5"/>
  <c r="L31" i="5"/>
  <c r="A24" i="6"/>
  <c r="Q30" i="5"/>
  <c r="L30" i="5"/>
  <c r="A23" i="6"/>
  <c r="Q29" i="5"/>
  <c r="L29" i="5"/>
  <c r="D29" i="5"/>
  <c r="A22" i="6"/>
  <c r="Q28" i="5"/>
  <c r="L28" i="5"/>
  <c r="D28" i="5"/>
  <c r="A21" i="6"/>
  <c r="Q27" i="5"/>
  <c r="L27" i="5"/>
  <c r="D27" i="5"/>
  <c r="A20" i="6"/>
  <c r="Q26" i="5"/>
  <c r="L26" i="5"/>
  <c r="A19" i="6"/>
  <c r="Q25" i="5"/>
  <c r="L25" i="5"/>
  <c r="D25" i="5"/>
  <c r="A18" i="6"/>
  <c r="Q24" i="5"/>
  <c r="L24" i="5"/>
  <c r="D24" i="5"/>
  <c r="A17" i="6"/>
  <c r="Q23" i="5"/>
  <c r="L23" i="5"/>
  <c r="A16" i="6"/>
  <c r="Q22" i="5"/>
  <c r="L22" i="5"/>
  <c r="A15" i="6"/>
  <c r="Q21" i="5"/>
  <c r="L21" i="5"/>
  <c r="D21" i="5"/>
  <c r="A14" i="6"/>
  <c r="Q20" i="5"/>
  <c r="L20" i="5"/>
  <c r="D20" i="5"/>
  <c r="A13" i="6"/>
  <c r="L19" i="5"/>
  <c r="D19" i="5"/>
  <c r="A12" i="6"/>
  <c r="L18" i="5"/>
  <c r="D18" i="5"/>
  <c r="E18" i="5" s="1"/>
  <c r="M18" i="5" s="1"/>
  <c r="L17" i="5"/>
  <c r="L55" i="5" s="1"/>
  <c r="L94" i="5" s="1"/>
  <c r="A10" i="6"/>
  <c r="L37" i="4"/>
  <c r="D23" i="3"/>
  <c r="D24" i="3" s="1"/>
  <c r="E203" i="5" l="1"/>
  <c r="M203" i="5" s="1"/>
  <c r="Q208" i="5"/>
  <c r="R202" i="5"/>
  <c r="E195" i="5"/>
  <c r="M195" i="5" s="1"/>
  <c r="R195" i="5" s="1"/>
  <c r="G189" i="6"/>
  <c r="Q192" i="5"/>
  <c r="Q198" i="5" s="1"/>
  <c r="Q211" i="5" s="1"/>
  <c r="Q165" i="5"/>
  <c r="Q170" i="5"/>
  <c r="E168" i="5"/>
  <c r="M168" i="5" s="1"/>
  <c r="E118" i="5"/>
  <c r="M118" i="5" s="1"/>
  <c r="E111" i="5"/>
  <c r="M111" i="5" s="1"/>
  <c r="B104" i="6" s="1"/>
  <c r="D104" i="6" s="1"/>
  <c r="H104" i="6" s="1"/>
  <c r="E120" i="5"/>
  <c r="M120" i="5" s="1"/>
  <c r="R120" i="5" s="1"/>
  <c r="E65" i="5"/>
  <c r="M65" i="5" s="1"/>
  <c r="E60" i="5"/>
  <c r="M60" i="5" s="1"/>
  <c r="E64" i="5"/>
  <c r="M64" i="5" s="1"/>
  <c r="B57" i="6" s="1"/>
  <c r="D57" i="6" s="1"/>
  <c r="H57" i="6" s="1"/>
  <c r="E83" i="5"/>
  <c r="M83" i="5" s="1"/>
  <c r="B76" i="6" s="1"/>
  <c r="D76" i="6" s="1"/>
  <c r="H76" i="6" s="1"/>
  <c r="E80" i="5"/>
  <c r="M80" i="5" s="1"/>
  <c r="E82" i="5"/>
  <c r="M82" i="5" s="1"/>
  <c r="B75" i="6" s="1"/>
  <c r="D75" i="6" s="1"/>
  <c r="H75" i="6" s="1"/>
  <c r="E20" i="5"/>
  <c r="M20" i="5" s="1"/>
  <c r="E24" i="5"/>
  <c r="M24" i="5" s="1"/>
  <c r="E52" i="5"/>
  <c r="M52" i="5" s="1"/>
  <c r="R52" i="5" s="1"/>
  <c r="E19" i="5"/>
  <c r="M19" i="5" s="1"/>
  <c r="B12" i="6" s="1"/>
  <c r="D12" i="6" s="1"/>
  <c r="E27" i="5"/>
  <c r="M27" i="5" s="1"/>
  <c r="E35" i="5"/>
  <c r="M35" i="5" s="1"/>
  <c r="R35" i="5" s="1"/>
  <c r="G196" i="6"/>
  <c r="G200" i="6"/>
  <c r="C190" i="6"/>
  <c r="C203" i="6" s="1"/>
  <c r="H194" i="6"/>
  <c r="G163" i="6"/>
  <c r="G164" i="6" s="1"/>
  <c r="B45" i="6"/>
  <c r="D45" i="6" s="1"/>
  <c r="H45" i="6" s="1"/>
  <c r="B61" i="6"/>
  <c r="D61" i="6" s="1"/>
  <c r="H61" i="6" s="1"/>
  <c r="R68" i="5"/>
  <c r="L183" i="5"/>
  <c r="E36" i="5"/>
  <c r="M36" i="5" s="1"/>
  <c r="B77" i="6"/>
  <c r="D77" i="6" s="1"/>
  <c r="H77" i="6" s="1"/>
  <c r="R84" i="5"/>
  <c r="B56" i="6"/>
  <c r="D56" i="6" s="1"/>
  <c r="H56" i="6" s="1"/>
  <c r="R63" i="5"/>
  <c r="B65" i="6"/>
  <c r="D65" i="6" s="1"/>
  <c r="H65" i="6" s="1"/>
  <c r="R72" i="5"/>
  <c r="B84" i="6"/>
  <c r="D84" i="6" s="1"/>
  <c r="H84" i="6" s="1"/>
  <c r="R91" i="5"/>
  <c r="B127" i="6"/>
  <c r="D127" i="6" s="1"/>
  <c r="H127" i="6" s="1"/>
  <c r="R134" i="5"/>
  <c r="B28" i="6"/>
  <c r="D28" i="6" s="1"/>
  <c r="H28" i="6" s="1"/>
  <c r="B40" i="6"/>
  <c r="D40" i="6" s="1"/>
  <c r="H40" i="6" s="1"/>
  <c r="R47" i="5"/>
  <c r="B44" i="6"/>
  <c r="D44" i="6" s="1"/>
  <c r="H44" i="6" s="1"/>
  <c r="R51" i="5"/>
  <c r="E54" i="5"/>
  <c r="M54" i="5" s="1"/>
  <c r="E86" i="5"/>
  <c r="M86" i="5" s="1"/>
  <c r="B130" i="6"/>
  <c r="D130" i="6" s="1"/>
  <c r="H130" i="6" s="1"/>
  <c r="R137" i="5"/>
  <c r="J174" i="5"/>
  <c r="J183" i="5"/>
  <c r="J185" i="5" s="1"/>
  <c r="B113" i="6"/>
  <c r="D113" i="6" s="1"/>
  <c r="H113" i="6" s="1"/>
  <c r="B20" i="6"/>
  <c r="D20" i="6" s="1"/>
  <c r="H20" i="6" s="1"/>
  <c r="R27" i="5"/>
  <c r="B38" i="6"/>
  <c r="D38" i="6" s="1"/>
  <c r="H38" i="6" s="1"/>
  <c r="R45" i="5"/>
  <c r="E48" i="5"/>
  <c r="M48" i="5" s="1"/>
  <c r="B72" i="6"/>
  <c r="D72" i="6" s="1"/>
  <c r="H72" i="6" s="1"/>
  <c r="R79" i="5"/>
  <c r="E40" i="5"/>
  <c r="M40" i="5" s="1"/>
  <c r="B11" i="6"/>
  <c r="D11" i="6" s="1"/>
  <c r="Q18" i="5"/>
  <c r="R18" i="5" s="1"/>
  <c r="B37" i="6"/>
  <c r="D37" i="6" s="1"/>
  <c r="H37" i="6" s="1"/>
  <c r="R44" i="5"/>
  <c r="B69" i="6"/>
  <c r="D69" i="6" s="1"/>
  <c r="H69" i="6" s="1"/>
  <c r="R76" i="5"/>
  <c r="B74" i="6"/>
  <c r="D74" i="6" s="1"/>
  <c r="H74" i="6" s="1"/>
  <c r="R81" i="5"/>
  <c r="R83" i="5"/>
  <c r="B83" i="6"/>
  <c r="D83" i="6" s="1"/>
  <c r="H83" i="6" s="1"/>
  <c r="R90" i="5"/>
  <c r="B99" i="6"/>
  <c r="D99" i="6" s="1"/>
  <c r="H99" i="6" s="1"/>
  <c r="R106" i="5"/>
  <c r="B30" i="6"/>
  <c r="D30" i="6" s="1"/>
  <c r="H30" i="6" s="1"/>
  <c r="R37" i="5"/>
  <c r="B13" i="6"/>
  <c r="D13" i="6" s="1"/>
  <c r="H13" i="6" s="1"/>
  <c r="R20" i="5"/>
  <c r="B17" i="6"/>
  <c r="D17" i="6" s="1"/>
  <c r="H17" i="6" s="1"/>
  <c r="R24" i="5"/>
  <c r="B46" i="6"/>
  <c r="D46" i="6" s="1"/>
  <c r="H46" i="6" s="1"/>
  <c r="R53" i="5"/>
  <c r="B53" i="6"/>
  <c r="D53" i="6" s="1"/>
  <c r="H53" i="6" s="1"/>
  <c r="R60" i="5"/>
  <c r="B58" i="6"/>
  <c r="D58" i="6" s="1"/>
  <c r="H58" i="6" s="1"/>
  <c r="R65" i="5"/>
  <c r="B64" i="6"/>
  <c r="D64" i="6" s="1"/>
  <c r="H64" i="6" s="1"/>
  <c r="R71" i="5"/>
  <c r="B82" i="6"/>
  <c r="D82" i="6" s="1"/>
  <c r="H82" i="6" s="1"/>
  <c r="R89" i="5"/>
  <c r="B39" i="6"/>
  <c r="D39" i="6" s="1"/>
  <c r="H39" i="6" s="1"/>
  <c r="R46" i="5"/>
  <c r="B73" i="6"/>
  <c r="D73" i="6" s="1"/>
  <c r="H73" i="6" s="1"/>
  <c r="R80" i="5"/>
  <c r="E85" i="5"/>
  <c r="M85" i="5" s="1"/>
  <c r="B94" i="6"/>
  <c r="D94" i="6" s="1"/>
  <c r="H94" i="6" s="1"/>
  <c r="R101" i="5"/>
  <c r="E28" i="5"/>
  <c r="M28" i="5" s="1"/>
  <c r="E32" i="5"/>
  <c r="M32" i="5" s="1"/>
  <c r="B36" i="6"/>
  <c r="D36" i="6" s="1"/>
  <c r="H36" i="6" s="1"/>
  <c r="R43" i="5"/>
  <c r="H174" i="5"/>
  <c r="H180" i="5" s="1"/>
  <c r="H183" i="5"/>
  <c r="H185" i="5" s="1"/>
  <c r="R64" i="5"/>
  <c r="B66" i="6"/>
  <c r="D66" i="6" s="1"/>
  <c r="H66" i="6" s="1"/>
  <c r="R73" i="5"/>
  <c r="B111" i="6"/>
  <c r="D111" i="6" s="1"/>
  <c r="H111" i="6" s="1"/>
  <c r="R118" i="5"/>
  <c r="A116" i="6"/>
  <c r="E123" i="5"/>
  <c r="M123" i="5" s="1"/>
  <c r="D123" i="5"/>
  <c r="B124" i="6"/>
  <c r="D124" i="6" s="1"/>
  <c r="A126" i="6"/>
  <c r="E133" i="5"/>
  <c r="M133" i="5" s="1"/>
  <c r="D133" i="5"/>
  <c r="B135" i="6"/>
  <c r="D135" i="6" s="1"/>
  <c r="H135" i="6" s="1"/>
  <c r="R142" i="5"/>
  <c r="B141" i="6"/>
  <c r="D141" i="6" s="1"/>
  <c r="H141" i="6" s="1"/>
  <c r="R148" i="5"/>
  <c r="B143" i="6"/>
  <c r="D143" i="6" s="1"/>
  <c r="H143" i="6" s="1"/>
  <c r="R150" i="5"/>
  <c r="D25" i="3"/>
  <c r="H9" i="3" s="1"/>
  <c r="H10" i="3" s="1"/>
  <c r="E25" i="5"/>
  <c r="M25" i="5" s="1"/>
  <c r="D26" i="5"/>
  <c r="E33" i="5"/>
  <c r="M33" i="5" s="1"/>
  <c r="D34" i="5"/>
  <c r="E41" i="5"/>
  <c r="M41" i="5" s="1"/>
  <c r="D42" i="5"/>
  <c r="E61" i="5"/>
  <c r="M61" i="5" s="1"/>
  <c r="D62" i="5"/>
  <c r="E69" i="5"/>
  <c r="M69" i="5" s="1"/>
  <c r="D70" i="5"/>
  <c r="E77" i="5"/>
  <c r="M77" i="5" s="1"/>
  <c r="D78" i="5"/>
  <c r="A97" i="6"/>
  <c r="D104" i="5"/>
  <c r="Q131" i="5"/>
  <c r="R131" i="5" s="1"/>
  <c r="D141" i="5"/>
  <c r="E141" i="5" s="1"/>
  <c r="M141" i="5" s="1"/>
  <c r="A134" i="6"/>
  <c r="B165" i="5"/>
  <c r="B172" i="5" s="1"/>
  <c r="D167" i="5"/>
  <c r="E167" i="5" s="1"/>
  <c r="M167" i="5" s="1"/>
  <c r="E34" i="5"/>
  <c r="M34" i="5" s="1"/>
  <c r="E42" i="5"/>
  <c r="M42" i="5" s="1"/>
  <c r="L128" i="5"/>
  <c r="A125" i="6"/>
  <c r="B156" i="6"/>
  <c r="D156" i="6" s="1"/>
  <c r="H156" i="6" s="1"/>
  <c r="R163" i="5"/>
  <c r="B182" i="6"/>
  <c r="D182" i="6" s="1"/>
  <c r="H182" i="6" s="1"/>
  <c r="R190" i="5"/>
  <c r="B195" i="6"/>
  <c r="D195" i="6" s="1"/>
  <c r="H195" i="6" s="1"/>
  <c r="R203" i="5"/>
  <c r="Q209" i="5"/>
  <c r="E103" i="5"/>
  <c r="M103" i="5" s="1"/>
  <c r="A96" i="6"/>
  <c r="D110" i="5"/>
  <c r="E110" i="5" s="1"/>
  <c r="M110" i="5" s="1"/>
  <c r="E119" i="5"/>
  <c r="M119" i="5" s="1"/>
  <c r="E122" i="5"/>
  <c r="M122" i="5" s="1"/>
  <c r="D132" i="5"/>
  <c r="M149" i="5"/>
  <c r="C48" i="6"/>
  <c r="B93" i="5"/>
  <c r="A93" i="6"/>
  <c r="D100" i="5"/>
  <c r="A101" i="6"/>
  <c r="D108" i="5"/>
  <c r="M115" i="5"/>
  <c r="A114" i="6"/>
  <c r="E121" i="5"/>
  <c r="M121" i="5" s="1"/>
  <c r="M127" i="5"/>
  <c r="L157" i="5"/>
  <c r="A133" i="6"/>
  <c r="D140" i="5"/>
  <c r="B144" i="6"/>
  <c r="D144" i="6" s="1"/>
  <c r="H144" i="6" s="1"/>
  <c r="R151" i="5"/>
  <c r="B187" i="6"/>
  <c r="D187" i="6" s="1"/>
  <c r="H187" i="6" s="1"/>
  <c r="E29" i="5"/>
  <c r="M29" i="5" s="1"/>
  <c r="D30" i="5"/>
  <c r="D49" i="5"/>
  <c r="D87" i="5"/>
  <c r="A85" i="6"/>
  <c r="C86" i="6" s="1"/>
  <c r="D92" i="5"/>
  <c r="A92" i="6"/>
  <c r="C128" i="5"/>
  <c r="E102" i="5"/>
  <c r="M102" i="5" s="1"/>
  <c r="A100" i="6"/>
  <c r="E109" i="5"/>
  <c r="M109" i="5" s="1"/>
  <c r="M126" i="5"/>
  <c r="M176" i="5"/>
  <c r="E21" i="5"/>
  <c r="M21" i="5" s="1"/>
  <c r="D22" i="5"/>
  <c r="D38" i="5"/>
  <c r="D58" i="5"/>
  <c r="D66" i="5"/>
  <c r="E22" i="5"/>
  <c r="M22" i="5" s="1"/>
  <c r="D23" i="5"/>
  <c r="E23" i="5" s="1"/>
  <c r="M23" i="5" s="1"/>
  <c r="D31" i="5"/>
  <c r="E31" i="5" s="1"/>
  <c r="M31" i="5" s="1"/>
  <c r="D39" i="5"/>
  <c r="E39" i="5" s="1"/>
  <c r="M39" i="5" s="1"/>
  <c r="D50" i="5"/>
  <c r="D57" i="5"/>
  <c r="E57" i="5" s="1"/>
  <c r="D59" i="5"/>
  <c r="D67" i="5"/>
  <c r="E74" i="5"/>
  <c r="M74" i="5" s="1"/>
  <c r="D75" i="5"/>
  <c r="E88" i="5"/>
  <c r="M88" i="5" s="1"/>
  <c r="E92" i="5"/>
  <c r="M92" i="5" s="1"/>
  <c r="D99" i="5"/>
  <c r="D107" i="5"/>
  <c r="A110" i="6"/>
  <c r="D117" i="5"/>
  <c r="E117" i="5" s="1"/>
  <c r="M117" i="5" s="1"/>
  <c r="M125" i="5"/>
  <c r="A123" i="6"/>
  <c r="B170" i="5"/>
  <c r="D164" i="5"/>
  <c r="D166" i="5"/>
  <c r="D189" i="5"/>
  <c r="E189" i="5"/>
  <c r="M189" i="5" s="1"/>
  <c r="J211" i="5"/>
  <c r="J213" i="5" s="1"/>
  <c r="E75" i="5"/>
  <c r="M75" i="5" s="1"/>
  <c r="D98" i="5"/>
  <c r="A105" i="6"/>
  <c r="C121" i="6" s="1"/>
  <c r="D112" i="5"/>
  <c r="A109" i="6"/>
  <c r="E116" i="5"/>
  <c r="M116" i="5" s="1"/>
  <c r="M124" i="5"/>
  <c r="E135" i="5"/>
  <c r="M135" i="5" s="1"/>
  <c r="M136" i="5"/>
  <c r="B138" i="6"/>
  <c r="D138" i="6" s="1"/>
  <c r="H138" i="6" s="1"/>
  <c r="R145" i="5"/>
  <c r="E156" i="5"/>
  <c r="M156" i="5" s="1"/>
  <c r="D105" i="5"/>
  <c r="E105" i="5" s="1"/>
  <c r="M105" i="5" s="1"/>
  <c r="E113" i="5"/>
  <c r="M113" i="5" s="1"/>
  <c r="D114" i="5"/>
  <c r="E114" i="5" s="1"/>
  <c r="M114" i="5" s="1"/>
  <c r="E155" i="5"/>
  <c r="M155" i="5" s="1"/>
  <c r="D188" i="5"/>
  <c r="B192" i="5"/>
  <c r="H209" i="5"/>
  <c r="H211" i="5" s="1"/>
  <c r="A136" i="6"/>
  <c r="A137" i="6"/>
  <c r="D144" i="5"/>
  <c r="E154" i="5"/>
  <c r="M154" i="5" s="1"/>
  <c r="C177" i="5"/>
  <c r="E188" i="5"/>
  <c r="C192" i="5"/>
  <c r="D143" i="5"/>
  <c r="E144" i="5"/>
  <c r="M144" i="5" s="1"/>
  <c r="E153" i="5"/>
  <c r="M153" i="5" s="1"/>
  <c r="E138" i="5"/>
  <c r="M138" i="5" s="1"/>
  <c r="E139" i="5"/>
  <c r="M139" i="5" s="1"/>
  <c r="E146" i="5"/>
  <c r="M146" i="5" s="1"/>
  <c r="D147" i="5"/>
  <c r="E147" i="5" s="1"/>
  <c r="M147" i="5" s="1"/>
  <c r="E152" i="5"/>
  <c r="M152" i="5" s="1"/>
  <c r="D162" i="5"/>
  <c r="D191" i="5"/>
  <c r="E191" i="5" s="1"/>
  <c r="M191" i="5" s="1"/>
  <c r="D201" i="5"/>
  <c r="D204" i="5" s="1"/>
  <c r="D207" i="5"/>
  <c r="E207" i="5" s="1"/>
  <c r="M207" i="5" s="1"/>
  <c r="L197" i="5"/>
  <c r="L198" i="5" s="1"/>
  <c r="L211" i="5" s="1"/>
  <c r="B204" i="5"/>
  <c r="E86" i="7"/>
  <c r="E88" i="7" s="1"/>
  <c r="G201" i="6"/>
  <c r="F11" i="7"/>
  <c r="G184" i="6"/>
  <c r="G190" i="6" s="1"/>
  <c r="F22" i="7"/>
  <c r="F78" i="7"/>
  <c r="C164" i="6"/>
  <c r="F54" i="7"/>
  <c r="D86" i="7"/>
  <c r="D88" i="7" s="1"/>
  <c r="F88" i="7" s="1"/>
  <c r="F10" i="3" s="1"/>
  <c r="J10" i="3" s="1"/>
  <c r="F14" i="7"/>
  <c r="F30" i="7"/>
  <c r="Q172" i="5" l="1"/>
  <c r="R82" i="5"/>
  <c r="Q19" i="5"/>
  <c r="R19" i="5" s="1"/>
  <c r="D165" i="5"/>
  <c r="E132" i="5"/>
  <c r="M132" i="5" s="1"/>
  <c r="E108" i="5"/>
  <c r="M108" i="5" s="1"/>
  <c r="B101" i="6" s="1"/>
  <c r="D101" i="6" s="1"/>
  <c r="H101" i="6" s="1"/>
  <c r="E100" i="5"/>
  <c r="M100" i="5" s="1"/>
  <c r="B93" i="6" s="1"/>
  <c r="D93" i="6" s="1"/>
  <c r="H93" i="6" s="1"/>
  <c r="R111" i="5"/>
  <c r="E66" i="5"/>
  <c r="M66" i="5" s="1"/>
  <c r="B59" i="6" s="1"/>
  <c r="D59" i="6" s="1"/>
  <c r="H59" i="6" s="1"/>
  <c r="E78" i="5"/>
  <c r="M78" i="5" s="1"/>
  <c r="E58" i="5"/>
  <c r="M58" i="5" s="1"/>
  <c r="B51" i="6" s="1"/>
  <c r="D51" i="6" s="1"/>
  <c r="E62" i="5"/>
  <c r="M62" i="5" s="1"/>
  <c r="B55" i="6" s="1"/>
  <c r="D55" i="6" s="1"/>
  <c r="H55" i="6" s="1"/>
  <c r="E67" i="5"/>
  <c r="M67" i="5" s="1"/>
  <c r="R67" i="5" s="1"/>
  <c r="E49" i="5"/>
  <c r="M49" i="5" s="1"/>
  <c r="B42" i="6" s="1"/>
  <c r="D42" i="6" s="1"/>
  <c r="H42" i="6" s="1"/>
  <c r="E50" i="5"/>
  <c r="M50" i="5" s="1"/>
  <c r="B98" i="6"/>
  <c r="D98" i="6" s="1"/>
  <c r="H98" i="6" s="1"/>
  <c r="R105" i="5"/>
  <c r="B183" i="6"/>
  <c r="D183" i="6" s="1"/>
  <c r="H183" i="6" s="1"/>
  <c r="R191" i="5"/>
  <c r="B24" i="6"/>
  <c r="D24" i="6" s="1"/>
  <c r="H24" i="6" s="1"/>
  <c r="R31" i="5"/>
  <c r="B16" i="6"/>
  <c r="D16" i="6" s="1"/>
  <c r="H16" i="6" s="1"/>
  <c r="R23" i="5"/>
  <c r="B134" i="6"/>
  <c r="D134" i="6" s="1"/>
  <c r="H134" i="6" s="1"/>
  <c r="R141" i="5"/>
  <c r="B140" i="6"/>
  <c r="D140" i="6" s="1"/>
  <c r="H140" i="6" s="1"/>
  <c r="R147" i="5"/>
  <c r="B32" i="6"/>
  <c r="D32" i="6" s="1"/>
  <c r="H32" i="6" s="1"/>
  <c r="R39" i="5"/>
  <c r="B116" i="6"/>
  <c r="D116" i="6" s="1"/>
  <c r="H116" i="6" s="1"/>
  <c r="R123" i="5"/>
  <c r="G12" i="6"/>
  <c r="H12" i="6" s="1"/>
  <c r="B21" i="6"/>
  <c r="D21" i="6" s="1"/>
  <c r="H21" i="6" s="1"/>
  <c r="R28" i="5"/>
  <c r="B181" i="6"/>
  <c r="D181" i="6" s="1"/>
  <c r="H181" i="6" s="1"/>
  <c r="R189" i="5"/>
  <c r="B108" i="6"/>
  <c r="D108" i="6" s="1"/>
  <c r="H108" i="6" s="1"/>
  <c r="R115" i="5"/>
  <c r="B81" i="6"/>
  <c r="D81" i="6" s="1"/>
  <c r="H81" i="6" s="1"/>
  <c r="R88" i="5"/>
  <c r="D93" i="5"/>
  <c r="B96" i="6"/>
  <c r="D96" i="6" s="1"/>
  <c r="H96" i="6" s="1"/>
  <c r="R103" i="5"/>
  <c r="D192" i="5"/>
  <c r="B117" i="6"/>
  <c r="D117" i="6" s="1"/>
  <c r="H117" i="6" s="1"/>
  <c r="R124" i="5"/>
  <c r="D128" i="5"/>
  <c r="D194" i="5"/>
  <c r="B118" i="6"/>
  <c r="D118" i="6" s="1"/>
  <c r="H118" i="6" s="1"/>
  <c r="R125" i="5"/>
  <c r="E87" i="5"/>
  <c r="M87" i="5" s="1"/>
  <c r="E107" i="5"/>
  <c r="M107" i="5" s="1"/>
  <c r="B103" i="6"/>
  <c r="D103" i="6" s="1"/>
  <c r="H103" i="6" s="1"/>
  <c r="R110" i="5"/>
  <c r="B125" i="6"/>
  <c r="D125" i="6" s="1"/>
  <c r="H125" i="6" s="1"/>
  <c r="R132" i="5"/>
  <c r="E26" i="5"/>
  <c r="M26" i="5" s="1"/>
  <c r="B62" i="6"/>
  <c r="D62" i="6" s="1"/>
  <c r="H62" i="6" s="1"/>
  <c r="R69" i="5"/>
  <c r="B18" i="6"/>
  <c r="D18" i="6" s="1"/>
  <c r="H18" i="6" s="1"/>
  <c r="R25" i="5"/>
  <c r="B41" i="6"/>
  <c r="D41" i="6" s="1"/>
  <c r="H41" i="6" s="1"/>
  <c r="R48" i="5"/>
  <c r="B85" i="6"/>
  <c r="D85" i="6" s="1"/>
  <c r="H85" i="6" s="1"/>
  <c r="R92" i="5"/>
  <c r="B139" i="6"/>
  <c r="D139" i="6" s="1"/>
  <c r="H139" i="6" s="1"/>
  <c r="R146" i="5"/>
  <c r="B161" i="6"/>
  <c r="D161" i="6" s="1"/>
  <c r="H161" i="6" s="1"/>
  <c r="R168" i="5"/>
  <c r="B147" i="6"/>
  <c r="D147" i="6" s="1"/>
  <c r="H147" i="6" s="1"/>
  <c r="R154" i="5"/>
  <c r="B197" i="5"/>
  <c r="B198" i="5" s="1"/>
  <c r="D193" i="5"/>
  <c r="R156" i="5"/>
  <c r="B149" i="6"/>
  <c r="D149" i="6" s="1"/>
  <c r="H149" i="6" s="1"/>
  <c r="B110" i="6"/>
  <c r="D110" i="6" s="1"/>
  <c r="H110" i="6" s="1"/>
  <c r="R117" i="5"/>
  <c r="B68" i="6"/>
  <c r="D68" i="6" s="1"/>
  <c r="H68" i="6" s="1"/>
  <c r="R75" i="5"/>
  <c r="E166" i="5"/>
  <c r="B95" i="6"/>
  <c r="D95" i="6" s="1"/>
  <c r="H95" i="6" s="1"/>
  <c r="R102" i="5"/>
  <c r="B142" i="6"/>
  <c r="D142" i="6" s="1"/>
  <c r="H142" i="6" s="1"/>
  <c r="R149" i="5"/>
  <c r="E17" i="5"/>
  <c r="C55" i="5"/>
  <c r="B55" i="5"/>
  <c r="B94" i="5" s="1"/>
  <c r="D17" i="5"/>
  <c r="D55" i="5" s="1"/>
  <c r="B157" i="5"/>
  <c r="D130" i="5"/>
  <c r="C150" i="6"/>
  <c r="C151" i="6" s="1"/>
  <c r="C176" i="6" s="1"/>
  <c r="C216" i="6" s="1"/>
  <c r="B107" i="6"/>
  <c r="D107" i="6" s="1"/>
  <c r="H107" i="6" s="1"/>
  <c r="R114" i="5"/>
  <c r="C87" i="6"/>
  <c r="G203" i="6"/>
  <c r="B148" i="6"/>
  <c r="D148" i="6" s="1"/>
  <c r="H148" i="6" s="1"/>
  <c r="R155" i="5"/>
  <c r="B60" i="6"/>
  <c r="D60" i="6" s="1"/>
  <c r="H60" i="6" s="1"/>
  <c r="B67" i="6"/>
  <c r="D67" i="6" s="1"/>
  <c r="H67" i="6" s="1"/>
  <c r="R74" i="5"/>
  <c r="B160" i="6"/>
  <c r="D160" i="6" s="1"/>
  <c r="H160" i="6" s="1"/>
  <c r="R167" i="5"/>
  <c r="R100" i="5"/>
  <c r="B22" i="6"/>
  <c r="D22" i="6" s="1"/>
  <c r="H22" i="6" s="1"/>
  <c r="R29" i="5"/>
  <c r="L158" i="5"/>
  <c r="B54" i="6"/>
  <c r="D54" i="6" s="1"/>
  <c r="H54" i="6" s="1"/>
  <c r="R61" i="5"/>
  <c r="B126" i="6"/>
  <c r="D126" i="6" s="1"/>
  <c r="H126" i="6" s="1"/>
  <c r="R133" i="5"/>
  <c r="E98" i="5"/>
  <c r="B26" i="6"/>
  <c r="D26" i="6" s="1"/>
  <c r="H26" i="6" s="1"/>
  <c r="R33" i="5"/>
  <c r="B25" i="6"/>
  <c r="D25" i="6" s="1"/>
  <c r="H25" i="6" s="1"/>
  <c r="R32" i="5"/>
  <c r="M57" i="5"/>
  <c r="E192" i="5"/>
  <c r="M188" i="5"/>
  <c r="C214" i="6"/>
  <c r="B128" i="5"/>
  <c r="B158" i="5" s="1"/>
  <c r="B184" i="5" s="1"/>
  <c r="B15" i="6"/>
  <c r="D15" i="6" s="1"/>
  <c r="H15" i="6" s="1"/>
  <c r="R22" i="5"/>
  <c r="B27" i="6"/>
  <c r="D27" i="6" s="1"/>
  <c r="H27" i="6" s="1"/>
  <c r="R34" i="5"/>
  <c r="B132" i="6"/>
  <c r="D132" i="6" s="1"/>
  <c r="H132" i="6" s="1"/>
  <c r="R139" i="5"/>
  <c r="E162" i="5"/>
  <c r="M162" i="5" s="1"/>
  <c r="B109" i="6"/>
  <c r="D109" i="6" s="1"/>
  <c r="H109" i="6" s="1"/>
  <c r="R116" i="5"/>
  <c r="F86" i="7"/>
  <c r="B131" i="6"/>
  <c r="D131" i="6" s="1"/>
  <c r="H131" i="6" s="1"/>
  <c r="R138" i="5"/>
  <c r="B146" i="6"/>
  <c r="D146" i="6" s="1"/>
  <c r="H146" i="6" s="1"/>
  <c r="R153" i="5"/>
  <c r="E59" i="5"/>
  <c r="M59" i="5" s="1"/>
  <c r="E164" i="5"/>
  <c r="M164" i="5" s="1"/>
  <c r="E38" i="5"/>
  <c r="M38" i="5" s="1"/>
  <c r="E140" i="5"/>
  <c r="M140" i="5" s="1"/>
  <c r="E99" i="5"/>
  <c r="M99" i="5" s="1"/>
  <c r="B120" i="6"/>
  <c r="D120" i="6" s="1"/>
  <c r="H120" i="6" s="1"/>
  <c r="R127" i="5"/>
  <c r="B115" i="6"/>
  <c r="D115" i="6" s="1"/>
  <c r="H115" i="6" s="1"/>
  <c r="R122" i="5"/>
  <c r="B71" i="6"/>
  <c r="D71" i="6" s="1"/>
  <c r="H71" i="6" s="1"/>
  <c r="R78" i="5"/>
  <c r="E104" i="5"/>
  <c r="M104" i="5" s="1"/>
  <c r="H213" i="5"/>
  <c r="B78" i="6"/>
  <c r="D78" i="6" s="1"/>
  <c r="H78" i="6" s="1"/>
  <c r="R85" i="5"/>
  <c r="G11" i="6"/>
  <c r="H11" i="6" s="1"/>
  <c r="B79" i="6"/>
  <c r="D79" i="6" s="1"/>
  <c r="H79" i="6" s="1"/>
  <c r="R86" i="5"/>
  <c r="E161" i="5"/>
  <c r="C165" i="5"/>
  <c r="C205" i="5"/>
  <c r="B208" i="5"/>
  <c r="B209" i="5" s="1"/>
  <c r="D205" i="5"/>
  <c r="Q58" i="5"/>
  <c r="R58" i="5" s="1"/>
  <c r="B35" i="6"/>
  <c r="D35" i="6" s="1"/>
  <c r="H35" i="6" s="1"/>
  <c r="R42" i="5"/>
  <c r="B145" i="6"/>
  <c r="D145" i="6" s="1"/>
  <c r="H145" i="6" s="1"/>
  <c r="R152" i="5"/>
  <c r="D196" i="5"/>
  <c r="C157" i="5"/>
  <c r="C158" i="5" s="1"/>
  <c r="C184" i="5" s="1"/>
  <c r="B199" i="6"/>
  <c r="D199" i="6" s="1"/>
  <c r="H199" i="6" s="1"/>
  <c r="R207" i="5"/>
  <c r="B137" i="6"/>
  <c r="D137" i="6" s="1"/>
  <c r="H137" i="6" s="1"/>
  <c r="R144" i="5"/>
  <c r="E143" i="5"/>
  <c r="M143" i="5" s="1"/>
  <c r="B106" i="6"/>
  <c r="D106" i="6" s="1"/>
  <c r="H106" i="6" s="1"/>
  <c r="R113" i="5"/>
  <c r="B129" i="6"/>
  <c r="D129" i="6" s="1"/>
  <c r="H129" i="6" s="1"/>
  <c r="R136" i="5"/>
  <c r="B43" i="6"/>
  <c r="D43" i="6" s="1"/>
  <c r="H43" i="6" s="1"/>
  <c r="R50" i="5"/>
  <c r="R66" i="5"/>
  <c r="B14" i="6"/>
  <c r="D14" i="6" s="1"/>
  <c r="H14" i="6" s="1"/>
  <c r="R21" i="5"/>
  <c r="B119" i="6"/>
  <c r="D119" i="6" s="1"/>
  <c r="H119" i="6" s="1"/>
  <c r="R126" i="5"/>
  <c r="B114" i="6"/>
  <c r="D114" i="6" s="1"/>
  <c r="H114" i="6" s="1"/>
  <c r="R121" i="5"/>
  <c r="B112" i="6"/>
  <c r="D112" i="6" s="1"/>
  <c r="H112" i="6" s="1"/>
  <c r="R119" i="5"/>
  <c r="E70" i="5"/>
  <c r="M70" i="5" s="1"/>
  <c r="B34" i="6"/>
  <c r="D34" i="6" s="1"/>
  <c r="H34" i="6" s="1"/>
  <c r="R41" i="5"/>
  <c r="B33" i="6"/>
  <c r="D33" i="6" s="1"/>
  <c r="H33" i="6" s="1"/>
  <c r="R40" i="5"/>
  <c r="B47" i="6"/>
  <c r="D47" i="6" s="1"/>
  <c r="H47" i="6" s="1"/>
  <c r="R54" i="5"/>
  <c r="C206" i="5"/>
  <c r="D206" i="5"/>
  <c r="B168" i="6"/>
  <c r="D168" i="6" s="1"/>
  <c r="Q176" i="5"/>
  <c r="R176" i="5" s="1"/>
  <c r="B70" i="6"/>
  <c r="D70" i="6" s="1"/>
  <c r="H70" i="6" s="1"/>
  <c r="R77" i="5"/>
  <c r="E201" i="5"/>
  <c r="B128" i="6"/>
  <c r="D128" i="6" s="1"/>
  <c r="H128" i="6" s="1"/>
  <c r="R135" i="5"/>
  <c r="E112" i="5"/>
  <c r="M112" i="5" s="1"/>
  <c r="D169" i="5"/>
  <c r="D170" i="5" s="1"/>
  <c r="D172" i="5" s="1"/>
  <c r="E30" i="5"/>
  <c r="M30" i="5" s="1"/>
  <c r="B102" i="6"/>
  <c r="D102" i="6" s="1"/>
  <c r="H102" i="6" s="1"/>
  <c r="R109" i="5"/>
  <c r="C93" i="5"/>
  <c r="G124" i="6"/>
  <c r="H124" i="6" s="1"/>
  <c r="B29" i="6"/>
  <c r="D29" i="6" s="1"/>
  <c r="H29" i="6" s="1"/>
  <c r="R36" i="5"/>
  <c r="R108" i="5" l="1"/>
  <c r="R49" i="5"/>
  <c r="D208" i="5"/>
  <c r="D209" i="5" s="1"/>
  <c r="E206" i="5"/>
  <c r="M206" i="5" s="1"/>
  <c r="R62" i="5"/>
  <c r="D94" i="5"/>
  <c r="B211" i="5"/>
  <c r="B136" i="6"/>
  <c r="D136" i="6" s="1"/>
  <c r="H136" i="6" s="1"/>
  <c r="R143" i="5"/>
  <c r="M17" i="5"/>
  <c r="E55" i="5"/>
  <c r="B23" i="6"/>
  <c r="D23" i="6" s="1"/>
  <c r="H23" i="6" s="1"/>
  <c r="R30" i="5"/>
  <c r="E169" i="5"/>
  <c r="M169" i="5" s="1"/>
  <c r="C208" i="5"/>
  <c r="C209" i="5" s="1"/>
  <c r="E205" i="5"/>
  <c r="M98" i="5"/>
  <c r="E128" i="5"/>
  <c r="E194" i="5"/>
  <c r="M194" i="5" s="1"/>
  <c r="M166" i="5"/>
  <c r="B19" i="6"/>
  <c r="D19" i="6" s="1"/>
  <c r="H19" i="6" s="1"/>
  <c r="R26" i="5"/>
  <c r="B92" i="6"/>
  <c r="D92" i="6" s="1"/>
  <c r="Q99" i="5"/>
  <c r="R99" i="5" s="1"/>
  <c r="B50" i="6"/>
  <c r="M93" i="5"/>
  <c r="Q57" i="5"/>
  <c r="Q93" i="5" s="1"/>
  <c r="D157" i="5"/>
  <c r="E130" i="5"/>
  <c r="E178" i="5" s="1"/>
  <c r="D158" i="5"/>
  <c r="D184" i="5" s="1"/>
  <c r="D197" i="5"/>
  <c r="D198" i="5" s="1"/>
  <c r="D211" i="5" s="1"/>
  <c r="B105" i="6"/>
  <c r="D105" i="6" s="1"/>
  <c r="H105" i="6" s="1"/>
  <c r="R112" i="5"/>
  <c r="E165" i="5"/>
  <c r="M161" i="5"/>
  <c r="B97" i="6"/>
  <c r="D97" i="6" s="1"/>
  <c r="H97" i="6" s="1"/>
  <c r="R104" i="5"/>
  <c r="B133" i="6"/>
  <c r="D133" i="6" s="1"/>
  <c r="H133" i="6" s="1"/>
  <c r="R140" i="5"/>
  <c r="E93" i="5"/>
  <c r="B31" i="6"/>
  <c r="D31" i="6" s="1"/>
  <c r="H31" i="6" s="1"/>
  <c r="R38" i="5"/>
  <c r="B100" i="6"/>
  <c r="D100" i="6" s="1"/>
  <c r="H100" i="6" s="1"/>
  <c r="R107" i="5"/>
  <c r="G168" i="6"/>
  <c r="H168" i="6" s="1"/>
  <c r="B157" i="6"/>
  <c r="D157" i="6" s="1"/>
  <c r="H157" i="6" s="1"/>
  <c r="R164" i="5"/>
  <c r="B183" i="5"/>
  <c r="B185" i="5" s="1"/>
  <c r="B174" i="5"/>
  <c r="B180" i="5" s="1"/>
  <c r="B80" i="6"/>
  <c r="D80" i="6" s="1"/>
  <c r="H80" i="6" s="1"/>
  <c r="R87" i="5"/>
  <c r="B198" i="6"/>
  <c r="D198" i="6" s="1"/>
  <c r="H198" i="6" s="1"/>
  <c r="R206" i="5"/>
  <c r="B180" i="6"/>
  <c r="R188" i="5"/>
  <c r="R192" i="5" s="1"/>
  <c r="M192" i="5"/>
  <c r="D183" i="5"/>
  <c r="M201" i="5"/>
  <c r="E204" i="5"/>
  <c r="B63" i="6"/>
  <c r="D63" i="6" s="1"/>
  <c r="H63" i="6" s="1"/>
  <c r="R70" i="5"/>
  <c r="E196" i="5"/>
  <c r="M196" i="5" s="1"/>
  <c r="G51" i="6"/>
  <c r="H51" i="6" s="1"/>
  <c r="B52" i="6"/>
  <c r="D52" i="6" s="1"/>
  <c r="H52" i="6" s="1"/>
  <c r="R59" i="5"/>
  <c r="B155" i="6"/>
  <c r="D155" i="6" s="1"/>
  <c r="H155" i="6" s="1"/>
  <c r="R162" i="5"/>
  <c r="C217" i="6"/>
  <c r="C208" i="6"/>
  <c r="L184" i="5"/>
  <c r="L185" i="5" s="1"/>
  <c r="L174" i="5"/>
  <c r="L180" i="5" s="1"/>
  <c r="L213" i="5" s="1"/>
  <c r="C166" i="6"/>
  <c r="C172" i="6" s="1"/>
  <c r="C205" i="6" s="1"/>
  <c r="C175" i="6"/>
  <c r="C94" i="5"/>
  <c r="C170" i="5"/>
  <c r="C172" i="5" s="1"/>
  <c r="E193" i="5"/>
  <c r="C197" i="5"/>
  <c r="C198" i="5" s="1"/>
  <c r="E94" i="5" l="1"/>
  <c r="C211" i="5"/>
  <c r="E170" i="5"/>
  <c r="E172" i="5" s="1"/>
  <c r="M178" i="5"/>
  <c r="E223" i="5"/>
  <c r="D174" i="5"/>
  <c r="D180" i="5" s="1"/>
  <c r="D213" i="5" s="1"/>
  <c r="C183" i="5"/>
  <c r="C185" i="5" s="1"/>
  <c r="C174" i="5"/>
  <c r="C180" i="5" s="1"/>
  <c r="C213" i="5" s="1"/>
  <c r="C177" i="6"/>
  <c r="C210" i="6"/>
  <c r="C211" i="6" s="1"/>
  <c r="B193" i="6"/>
  <c r="M204" i="5"/>
  <c r="R201" i="5"/>
  <c r="R204" i="5" s="1"/>
  <c r="E157" i="5"/>
  <c r="E158" i="5" s="1"/>
  <c r="M130" i="5"/>
  <c r="M222" i="5" s="1"/>
  <c r="G92" i="6"/>
  <c r="H92" i="6" s="1"/>
  <c r="D185" i="5"/>
  <c r="B154" i="6"/>
  <c r="M165" i="5"/>
  <c r="R161" i="5"/>
  <c r="R165" i="5" s="1"/>
  <c r="B91" i="6"/>
  <c r="M128" i="5"/>
  <c r="Q98" i="5"/>
  <c r="Q128" i="5" s="1"/>
  <c r="E177" i="5"/>
  <c r="B188" i="6"/>
  <c r="D188" i="6" s="1"/>
  <c r="H188" i="6" s="1"/>
  <c r="R196" i="5"/>
  <c r="R57" i="5"/>
  <c r="R93" i="5" s="1"/>
  <c r="B159" i="6"/>
  <c r="R166" i="5"/>
  <c r="M170" i="5"/>
  <c r="M205" i="5"/>
  <c r="E208" i="5"/>
  <c r="E209" i="5" s="1"/>
  <c r="B10" i="6"/>
  <c r="Q17" i="5"/>
  <c r="Q55" i="5" s="1"/>
  <c r="Q94" i="5" s="1"/>
  <c r="M55" i="5"/>
  <c r="M94" i="5" s="1"/>
  <c r="E197" i="5"/>
  <c r="E198" i="5" s="1"/>
  <c r="M193" i="5"/>
  <c r="D180" i="6"/>
  <c r="B184" i="6"/>
  <c r="B86" i="6"/>
  <c r="D50" i="6"/>
  <c r="B186" i="6"/>
  <c r="D186" i="6" s="1"/>
  <c r="H186" i="6" s="1"/>
  <c r="R194" i="5"/>
  <c r="B213" i="5"/>
  <c r="E222" i="5"/>
  <c r="B162" i="6"/>
  <c r="D162" i="6" s="1"/>
  <c r="H162" i="6" s="1"/>
  <c r="R169" i="5"/>
  <c r="E183" i="5" l="1"/>
  <c r="R170" i="5"/>
  <c r="R172" i="5" s="1"/>
  <c r="E184" i="5"/>
  <c r="E224" i="5" s="1"/>
  <c r="E225" i="5" s="1"/>
  <c r="E174" i="5"/>
  <c r="E180" i="5" s="1"/>
  <c r="B163" i="6"/>
  <c r="D159" i="6"/>
  <c r="R17" i="5"/>
  <c r="R55" i="5" s="1"/>
  <c r="R94" i="5" s="1"/>
  <c r="R98" i="5"/>
  <c r="R128" i="5" s="1"/>
  <c r="D184" i="6"/>
  <c r="H180" i="6"/>
  <c r="H184" i="6" s="1"/>
  <c r="B123" i="6"/>
  <c r="M157" i="5"/>
  <c r="M158" i="5" s="1"/>
  <c r="Q130" i="5"/>
  <c r="Q157" i="5" s="1"/>
  <c r="Q158" i="5" s="1"/>
  <c r="D86" i="6"/>
  <c r="G50" i="6"/>
  <c r="G86" i="6" s="1"/>
  <c r="B170" i="6"/>
  <c r="Q178" i="5"/>
  <c r="R178" i="5" s="1"/>
  <c r="M223" i="5"/>
  <c r="B48" i="6"/>
  <c r="B87" i="6" s="1"/>
  <c r="D10" i="6"/>
  <c r="D91" i="6"/>
  <c r="B121" i="6"/>
  <c r="E211" i="5"/>
  <c r="B185" i="6"/>
  <c r="R193" i="5"/>
  <c r="R197" i="5" s="1"/>
  <c r="R198" i="5" s="1"/>
  <c r="M197" i="5"/>
  <c r="M198" i="5" s="1"/>
  <c r="B197" i="6"/>
  <c r="R205" i="5"/>
  <c r="R208" i="5" s="1"/>
  <c r="R209" i="5" s="1"/>
  <c r="M208" i="5"/>
  <c r="M209" i="5" s="1"/>
  <c r="M172" i="5"/>
  <c r="E217" i="5"/>
  <c r="E216" i="5" s="1"/>
  <c r="E218" i="5" s="1"/>
  <c r="M177" i="5"/>
  <c r="B158" i="6"/>
  <c r="D154" i="6"/>
  <c r="D193" i="6"/>
  <c r="B196" i="6"/>
  <c r="Q184" i="5" l="1"/>
  <c r="B164" i="6"/>
  <c r="R130" i="5"/>
  <c r="R157" i="5" s="1"/>
  <c r="R158" i="5" s="1"/>
  <c r="M183" i="5"/>
  <c r="M184" i="5"/>
  <c r="M224" i="5" s="1"/>
  <c r="M225" i="5" s="1"/>
  <c r="M174" i="5"/>
  <c r="M180" i="5" s="1"/>
  <c r="B169" i="6"/>
  <c r="B175" i="6" s="1"/>
  <c r="M217" i="5"/>
  <c r="M216" i="5" s="1"/>
  <c r="M218" i="5" s="1"/>
  <c r="Q177" i="5"/>
  <c r="Q183" i="5" s="1"/>
  <c r="Q185" i="5" s="1"/>
  <c r="D197" i="6"/>
  <c r="B200" i="6"/>
  <c r="B201" i="6" s="1"/>
  <c r="E185" i="5"/>
  <c r="G91" i="6"/>
  <c r="G121" i="6" s="1"/>
  <c r="D121" i="6"/>
  <c r="D170" i="6"/>
  <c r="B215" i="6"/>
  <c r="E219" i="5"/>
  <c r="D123" i="6"/>
  <c r="B150" i="6"/>
  <c r="B151" i="6" s="1"/>
  <c r="M211" i="5"/>
  <c r="B214" i="6"/>
  <c r="H50" i="6"/>
  <c r="H86" i="6" s="1"/>
  <c r="Q174" i="5"/>
  <c r="Q180" i="5" s="1"/>
  <c r="R211" i="5"/>
  <c r="D48" i="6"/>
  <c r="D87" i="6" s="1"/>
  <c r="G10" i="6"/>
  <c r="G48" i="6" s="1"/>
  <c r="G87" i="6" s="1"/>
  <c r="H159" i="6"/>
  <c r="H163" i="6" s="1"/>
  <c r="D163" i="6"/>
  <c r="D196" i="6"/>
  <c r="H193" i="6"/>
  <c r="H196" i="6" s="1"/>
  <c r="B189" i="6"/>
  <c r="B190" i="6" s="1"/>
  <c r="D185" i="6"/>
  <c r="D158" i="6"/>
  <c r="H154" i="6"/>
  <c r="H158" i="6" s="1"/>
  <c r="E213" i="5"/>
  <c r="R184" i="5" l="1"/>
  <c r="R174" i="5"/>
  <c r="R180" i="5" s="1"/>
  <c r="F13" i="4" s="1"/>
  <c r="H91" i="6"/>
  <c r="H121" i="6" s="1"/>
  <c r="D164" i="6"/>
  <c r="B176" i="6"/>
  <c r="B216" i="6" s="1"/>
  <c r="B217" i="6" s="1"/>
  <c r="B166" i="6"/>
  <c r="B172" i="6" s="1"/>
  <c r="D200" i="6"/>
  <c r="D201" i="6" s="1"/>
  <c r="H197" i="6"/>
  <c r="H200" i="6" s="1"/>
  <c r="H201" i="6" s="1"/>
  <c r="M219" i="5"/>
  <c r="M185" i="5"/>
  <c r="H185" i="6"/>
  <c r="H189" i="6" s="1"/>
  <c r="H190" i="6" s="1"/>
  <c r="D189" i="6"/>
  <c r="D190" i="6" s="1"/>
  <c r="D150" i="6"/>
  <c r="D151" i="6" s="1"/>
  <c r="D176" i="6" s="1"/>
  <c r="G123" i="6"/>
  <c r="G150" i="6" s="1"/>
  <c r="G151" i="6" s="1"/>
  <c r="G166" i="6" s="1"/>
  <c r="G172" i="6" s="1"/>
  <c r="G205" i="6" s="1"/>
  <c r="J11" i="4" s="1"/>
  <c r="H123" i="6"/>
  <c r="H150" i="6" s="1"/>
  <c r="H151" i="6" s="1"/>
  <c r="H176" i="6" s="1"/>
  <c r="R177" i="5"/>
  <c r="R183" i="5" s="1"/>
  <c r="R185" i="5" s="1"/>
  <c r="D169" i="6"/>
  <c r="B209" i="6"/>
  <c r="B208" i="6" s="1"/>
  <c r="B210" i="6" s="1"/>
  <c r="H164" i="6"/>
  <c r="Q213" i="5"/>
  <c r="F11" i="4"/>
  <c r="H10" i="6"/>
  <c r="H48" i="6" s="1"/>
  <c r="H87" i="6" s="1"/>
  <c r="D214" i="6"/>
  <c r="B203" i="6"/>
  <c r="D215" i="6"/>
  <c r="G170" i="6"/>
  <c r="M213" i="5"/>
  <c r="R213" i="5" l="1"/>
  <c r="B177" i="6"/>
  <c r="B205" i="6"/>
  <c r="H203" i="6"/>
  <c r="G176" i="6"/>
  <c r="L11" i="4"/>
  <c r="F15" i="4"/>
  <c r="D216" i="6"/>
  <c r="D217" i="6" s="1"/>
  <c r="D166" i="6"/>
  <c r="D172" i="6" s="1"/>
  <c r="G169" i="6"/>
  <c r="G175" i="6" s="1"/>
  <c r="D209" i="6"/>
  <c r="D208" i="6" s="1"/>
  <c r="D175" i="6"/>
  <c r="H166" i="6"/>
  <c r="H172" i="6" s="1"/>
  <c r="H175" i="6"/>
  <c r="H177" i="6" s="1"/>
  <c r="B211" i="6"/>
  <c r="D203" i="6"/>
  <c r="D205" i="6" l="1"/>
  <c r="H205" i="6"/>
  <c r="J13" i="4"/>
  <c r="D210" i="6"/>
  <c r="D211" i="6" s="1"/>
  <c r="D177" i="6"/>
  <c r="G177" i="6"/>
  <c r="L13" i="4" l="1"/>
  <c r="L15" i="4" s="1"/>
  <c r="J15" i="4"/>
  <c r="F9" i="3" s="1"/>
  <c r="F11" i="3" l="1"/>
  <c r="J9" i="3"/>
  <c r="J13" i="3" s="1"/>
</calcChain>
</file>

<file path=xl/comments1.xml><?xml version="1.0" encoding="utf-8"?>
<x:comments xmlns:mc="http://schemas.openxmlformats.org/markup-compatibility/2006" xmlns:xr="http://schemas.microsoft.com/office/spreadsheetml/2014/revision" xmlns:x="http://schemas.openxmlformats.org/spreadsheetml/2006/main" mc:Ignorable="xr">
  <x:authors>
    <x:author>Unknown</x:author>
  </x:authors>
  <x:commentList>
    <x:comment ref="F8" authorId="0" shapeId="0" xr:uid="{467C1B0A-E335-4ACE-BEA4-2360A1423301}">
      <x:text>
        <x:r>
          <x:rPr>
            <x:b/>
            <x:sz val="9"/>
            <x:color indexed="81"/>
            <x:rFont val="Tahoma"/>
            <x:family val="2"/>
          </x:rPr>
          <x:t>Insert column before this column to add an additional year of amortization.  This will keep formulas working in the cumulative amortization column.</x:t>
        </x:r>
      </x:text>
    </x:comment>
  </x:commentList>
</x:comments>
</file>

<file path=xl/sharedStrings2.xml><?xml version="1.0" encoding="utf-8"?>
<sst xmlns="http://schemas.openxmlformats.org/spreadsheetml/2006/main">
  <si>
    <t>PPL Electric Utilities Corporation</t>
  </si>
  <si>
    <t>Total</t>
  </si>
  <si>
    <t>FAS109 regulatory assets/liabilities related to deficient ADIT on plant and NOLs</t>
  </si>
  <si>
    <t>FAS109 regulatory assets/liabilities related to excess ADIT on plant</t>
  </si>
  <si>
    <t xml:space="preserve">Summary of Forecasted Revenue Requirement Impacts </t>
  </si>
  <si>
    <t>Exhibit A</t>
  </si>
  <si>
    <t>Tax Gross-up</t>
  </si>
  <si>
    <t>ATRR</t>
  </si>
  <si>
    <t>Impacts</t>
  </si>
  <si>
    <t>Source</t>
  </si>
  <si>
    <t>Percentage</t>
  </si>
  <si>
    <t>Impact</t>
  </si>
  <si>
    <t xml:space="preserve">Excess Deferred Income Taxes To Be Flowed Back To Transmission Customers </t>
  </si>
  <si>
    <t>Exhibit B</t>
  </si>
  <si>
    <t>x</t>
  </si>
  <si>
    <t>=</t>
  </si>
  <si>
    <t xml:space="preserve">Tax Adjustment for AFUDC Equity </t>
  </si>
  <si>
    <t>Exhibit E</t>
  </si>
  <si>
    <t>Total Adjustments to Composite Income Taxes</t>
  </si>
  <si>
    <t>Total Impact on ATRR</t>
  </si>
  <si>
    <t>Tax Gross-up Calculation</t>
  </si>
  <si>
    <t>Federal Income Tax Rate</t>
  </si>
  <si>
    <t>State Income Tax Rate or Composite</t>
  </si>
  <si>
    <t>Federal Income Tax Deductible for State Purposes</t>
  </si>
  <si>
    <t>T</t>
  </si>
  <si>
    <t>T / (1-T)</t>
  </si>
  <si>
    <t>Tax Gross-up Percentage (1/(1-T))</t>
  </si>
  <si>
    <t>Summary of Estimated Excess Deferred Income Tax Amortizations</t>
  </si>
  <si>
    <t>Excess Deferred Income Taxes</t>
  </si>
  <si>
    <t>Associated Regulatory Account</t>
  </si>
  <si>
    <t>Amort Period - Note 4</t>
  </si>
  <si>
    <t>Notes</t>
  </si>
  <si>
    <t>Exhibit C</t>
  </si>
  <si>
    <t>Exhibit D</t>
  </si>
  <si>
    <t>Protected Property Rate Base</t>
  </si>
  <si>
    <t>ARAM</t>
  </si>
  <si>
    <t>2</t>
  </si>
  <si>
    <t>Unprotected Property Rate Base</t>
  </si>
  <si>
    <t>3</t>
  </si>
  <si>
    <t>Total Excess Deferred Income Taxes</t>
  </si>
  <si>
    <t>Notes:</t>
  </si>
  <si>
    <t xml:space="preserve">1 - Numbers represent the unamortized excess deferred taxes per the 2018 tax provision.  </t>
  </si>
  <si>
    <t xml:space="preserve">2 - Protected means that the normalization rules provide that excess deferred taxes to be flowed-back to customers over the associated book life </t>
  </si>
  <si>
    <t xml:space="preserve">    of plant using the IRS mandated Average Rate Assumption Method (ARAM).  Not using ARAM would result in a violation of the tax normalization rules. </t>
  </si>
  <si>
    <t xml:space="preserve">3 - Unprotected excess deferred taxes are not subject to the normalization rules.  ARAM is used to flow-back unprotected excess deferred taxes to </t>
  </si>
  <si>
    <t xml:space="preserve">     customers over the associated book life of plant.</t>
  </si>
  <si>
    <t xml:space="preserve">4 - The amortization of excess deferred taxes is recorded to accounts 410.1 - provision for deferred income taxes and 411.1 - provision for </t>
  </si>
  <si>
    <t xml:space="preserve">     deferred income taxes (credit).  See Tables 4 and 5 of Attachment 1 of the Formula Rate for the amounts recorded to each account.</t>
  </si>
  <si>
    <t xml:space="preserve">5 - The total excess deferred tax balance at 12/31/2021 is comprised of the following items from Attachment I, all of which are removed from rate base through  </t>
  </si>
  <si>
    <t xml:space="preserve">     the FASB 109 amounts listed on rows 38 and 52.</t>
  </si>
  <si>
    <t xml:space="preserve"> Protected and Unprotected Excess Deferred Income Taxes Classification</t>
  </si>
  <si>
    <t>3 = 2-3</t>
  </si>
  <si>
    <t>5 = 3-4</t>
  </si>
  <si>
    <t>Ending Temporary Difference</t>
  </si>
  <si>
    <t>Ending Deferred Tax Balance using ARAM</t>
  </si>
  <si>
    <t>Ending Deferred Tax Balance @ 21%</t>
  </si>
  <si>
    <t>Total Excess Deferred Tax Balance at 12/31/20</t>
  </si>
  <si>
    <t>2021 Amortization</t>
  </si>
  <si>
    <t>2020 Amortization</t>
  </si>
  <si>
    <t>2019 Amortization</t>
  </si>
  <si>
    <t>2018 Amortization</t>
  </si>
  <si>
    <t>P = Protected Under The Normalization Rules</t>
  </si>
  <si>
    <t>Protected Balance</t>
  </si>
  <si>
    <t>Unprotected Balance</t>
  </si>
  <si>
    <t>PowerTax Deferred Tax Summary Report</t>
  </si>
  <si>
    <t>PPL Electric Utilities (consol.)</t>
  </si>
  <si>
    <t>AS FILED 2017</t>
  </si>
  <si>
    <t>Grouped By: Total Tax Classes</t>
  </si>
  <si>
    <t>Tax Year: 2017</t>
  </si>
  <si>
    <t>Transmission Property:</t>
  </si>
  <si>
    <t>Federal Jurisdiction</t>
  </si>
  <si>
    <t>P</t>
  </si>
  <si>
    <t>T M/L Bonus - 481a Overhead Clearing Fed</t>
  </si>
  <si>
    <t>T Tax - OPEB Contrib Fed</t>
  </si>
  <si>
    <t>T Tax OPEB Cont. Manual Fed</t>
  </si>
  <si>
    <t>T Tax Pension Cont. Manual Fed</t>
  </si>
  <si>
    <t>T Pre-18 AFUDC Debt Fed</t>
  </si>
  <si>
    <t>T Pre-18 CIAC Fed</t>
  </si>
  <si>
    <t>T Pre-18 IRC 263A Fed</t>
  </si>
  <si>
    <t>Total Federal Jurisdiction</t>
  </si>
  <si>
    <t>Federal Offset of State Jurisdiction:</t>
  </si>
  <si>
    <t>T Tax - OPEB Contrib Fed Off</t>
  </si>
  <si>
    <t>T Tax OPEB Cont. Manual Fed Off</t>
  </si>
  <si>
    <t>T Tax Pension Cont. Manual Fed Off</t>
  </si>
  <si>
    <t>T Pre-18 AFUDC Debt Fed Off</t>
  </si>
  <si>
    <t>T Pre-18 CIAC Fed Off</t>
  </si>
  <si>
    <t>T Pre-18 IRC 263A Fed Off</t>
  </si>
  <si>
    <t>Total Federal Offset of State Jurisdiction:</t>
  </si>
  <si>
    <t>Total Transmission Plant-In-Service</t>
  </si>
  <si>
    <t>General Property:</t>
  </si>
  <si>
    <t>GT CPI Reversal Intangible Fed</t>
  </si>
  <si>
    <t>GT Tax - OPEB Contrib Fed</t>
  </si>
  <si>
    <t>GT Tax OPEB Cont. Manual Fed</t>
  </si>
  <si>
    <t>GT Tax Pension Cont. Manual Fed</t>
  </si>
  <si>
    <t>GT CIAC Fed</t>
  </si>
  <si>
    <t>GT Pre-18 AFUDC Debt Fed</t>
  </si>
  <si>
    <t>GT Pre-18 CIAC Fed</t>
  </si>
  <si>
    <t>GT Pre-18 IRC 263A Fed</t>
  </si>
  <si>
    <t>GT CPI Reversal Intangible Fed Off</t>
  </si>
  <si>
    <t>GT Tax - OPEB Contrib Fed Off</t>
  </si>
  <si>
    <t>GT Tax OPEB Cont. Manual Fed Off</t>
  </si>
  <si>
    <t>GT Tax Pension Cont. Manual Fed Off</t>
  </si>
  <si>
    <t>GT CIAC Fed Offset</t>
  </si>
  <si>
    <t>GT Pre-18 AFUDC Debt Fed Off</t>
  </si>
  <si>
    <t>GT Pre-18 CIAC Fed Off</t>
  </si>
  <si>
    <t>GT Pre-18 IRC 263A Fed Off</t>
  </si>
  <si>
    <t>Total General Plant-In-Service</t>
  </si>
  <si>
    <t>Additional Transmission Plant Related Items Not Reflected above:</t>
  </si>
  <si>
    <t>CIAC Fed</t>
  </si>
  <si>
    <t>AFUDC Debt/Capitalized Interest Fed</t>
  </si>
  <si>
    <t>Other 263A Adjustments Fed</t>
  </si>
  <si>
    <t>Book Gain/Loss Fed</t>
  </si>
  <si>
    <t>CIAC Fed Offset</t>
  </si>
  <si>
    <t>AFUDC Debt/Capitalized Interest Fed Offset</t>
  </si>
  <si>
    <t>Other 263A Adjustments Fed Offset</t>
  </si>
  <si>
    <t>Book Gain/Loss Fed Offset</t>
  </si>
  <si>
    <t>Total Federal Offset of State Jurisdiction</t>
  </si>
  <si>
    <t>Total Additional Plant Related Items:</t>
  </si>
  <si>
    <t>Total Plant Related Excess Deferred Taxes</t>
  </si>
  <si>
    <t>Federal Net Operating Loss Deficient Deferred Taxes</t>
  </si>
  <si>
    <t xml:space="preserve">    Allocation to Transmission</t>
  </si>
  <si>
    <t xml:space="preserve">    Allocation to General</t>
  </si>
  <si>
    <t>Total Plant Related Net Excess Deferred Taxes</t>
  </si>
  <si>
    <t>Total Plant Related Net Excess Deferred Taxes by Function:</t>
  </si>
  <si>
    <t>Transmission Property</t>
  </si>
  <si>
    <t>General Property</t>
  </si>
  <si>
    <t>Deficient Deferred Taxes related to DTA balances on Non-Plant Related Liabilities:</t>
  </si>
  <si>
    <t>Transmission Formula Rate Rider FED</t>
  </si>
  <si>
    <t>Vacation Pay FED</t>
  </si>
  <si>
    <t>Deferred Compensation FED</t>
  </si>
  <si>
    <t>Service Company Labor Related Charges FED</t>
  </si>
  <si>
    <t>Transmission Formula Rate Rider Fed Offset</t>
  </si>
  <si>
    <t>Vacation Pay Fed Offset</t>
  </si>
  <si>
    <t>Deferred Compensation Fed Offset</t>
  </si>
  <si>
    <t>Service Company Labor Related Charges Fed Offset</t>
  </si>
  <si>
    <t>Total Deficient Deferred Taxes</t>
  </si>
  <si>
    <t>Excess Deferred Taxes related to DTL balances on Non-Plant Related Assets:</t>
  </si>
  <si>
    <t>Reacquired Debt FED</t>
  </si>
  <si>
    <t>Clearing Accounts FED</t>
  </si>
  <si>
    <t>Prepaids FED</t>
  </si>
  <si>
    <t>Reacquired Debt Fed Offset</t>
  </si>
  <si>
    <t>Clearing Accounts Fed Offset</t>
  </si>
  <si>
    <t>Prepaids Fed Offset</t>
  </si>
  <si>
    <t>Total Excess Deferred Taxes</t>
  </si>
  <si>
    <t>Total Non-Plant Related Net Deficient Deferred Taxes</t>
  </si>
  <si>
    <t>Total Net Excess Deferred Taxes</t>
  </si>
  <si>
    <t>Transmission Summary:</t>
  </si>
  <si>
    <t>Protected Plant</t>
  </si>
  <si>
    <t>Protected NOL</t>
  </si>
  <si>
    <t>Unprotected Plant</t>
  </si>
  <si>
    <t>Plant Sub-Total</t>
  </si>
  <si>
    <t>General Allocated to Transmission Summary:</t>
  </si>
  <si>
    <t>Excess Deferred Income Taxes Amortization using the ARAM PowerTax Report</t>
  </si>
  <si>
    <t>Estimated ARAM (Beginning less Ending)</t>
  </si>
  <si>
    <t>Protected</t>
  </si>
  <si>
    <t>Unprotected</t>
  </si>
  <si>
    <t>Federal Jurisdiction:</t>
  </si>
  <si>
    <t>Deficient Deferred Taxes related to DTA balances on Non-Plant Related Libilities:</t>
  </si>
  <si>
    <t xml:space="preserve">Tax </t>
  </si>
  <si>
    <t xml:space="preserve">Reconcile </t>
  </si>
  <si>
    <t>Deferred Income</t>
  </si>
  <si>
    <t>Year</t>
  </si>
  <si>
    <t>Item</t>
  </si>
  <si>
    <t>Vintage</t>
  </si>
  <si>
    <t>Tax Provision</t>
  </si>
  <si>
    <t>Normalization Schema</t>
  </si>
  <si>
    <t>T AFUDC Equity</t>
  </si>
  <si>
    <t>GT AFUDC Equity</t>
  </si>
  <si>
    <t>AFUDC Equity</t>
  </si>
  <si>
    <t>2009 50%</t>
  </si>
  <si>
    <t>2010 100%</t>
  </si>
  <si>
    <t>2010 50%</t>
  </si>
  <si>
    <t>2011 100%</t>
  </si>
  <si>
    <t>2011 50%</t>
  </si>
  <si>
    <t>2012 100%</t>
  </si>
  <si>
    <t>2012 50%</t>
  </si>
  <si>
    <t>2013 Q1</t>
  </si>
  <si>
    <t>2013 Q1 50%</t>
  </si>
  <si>
    <t>2013 Q2</t>
  </si>
  <si>
    <t>2013 Q2 50%</t>
  </si>
  <si>
    <t>2013 Q3</t>
  </si>
  <si>
    <t>2013 Q3 50%</t>
  </si>
  <si>
    <t>2013 Q4</t>
  </si>
  <si>
    <t>2013 Q4 50%</t>
  </si>
  <si>
    <t>2014 50%</t>
  </si>
  <si>
    <t>2014 EXP</t>
  </si>
  <si>
    <t>2015 50%</t>
  </si>
  <si>
    <t>2015 EXP</t>
  </si>
  <si>
    <t>2015 EXP 50%</t>
  </si>
  <si>
    <t>2016 50%</t>
  </si>
  <si>
    <t>2016 EXP</t>
  </si>
  <si>
    <t>2016 EXP 50%</t>
  </si>
  <si>
    <t>2017 Q1</t>
  </si>
  <si>
    <t>2017 Q1 50%</t>
  </si>
  <si>
    <t>2017 Q1 EXP</t>
  </si>
  <si>
    <t>2017 Q1 EXP 50%</t>
  </si>
  <si>
    <t>2017 Q2</t>
  </si>
  <si>
    <t>2017 Q2 50%</t>
  </si>
  <si>
    <t>2017 Q2 EXP</t>
  </si>
  <si>
    <t>2017 Q2 EXP 50%</t>
  </si>
  <si>
    <t>2017 Q3</t>
  </si>
  <si>
    <t>2017 Q3 50%</t>
  </si>
  <si>
    <t>2017 Q3 EXP</t>
  </si>
  <si>
    <t>2017 Q3 EXP 50%</t>
  </si>
  <si>
    <t>2017 Q4</t>
  </si>
  <si>
    <t>2017 Q4 100%</t>
  </si>
  <si>
    <t>2017 Q4 50%</t>
  </si>
  <si>
    <t>2017 Q4 EXP</t>
  </si>
  <si>
    <t>2017 Q4 EXP 100%</t>
  </si>
  <si>
    <t>2017 Q4 EXP 50%</t>
  </si>
  <si>
    <t>2018 40%</t>
  </si>
  <si>
    <t>2018 50%</t>
  </si>
  <si>
    <t>2018 Exp</t>
  </si>
  <si>
    <t>2019 Q1</t>
  </si>
  <si>
    <t>2019 Q1 30%</t>
  </si>
  <si>
    <t>2019 Q1 40%</t>
  </si>
  <si>
    <t>2019 Q1 EXP</t>
  </si>
  <si>
    <t>2019 Q2</t>
  </si>
  <si>
    <t>2019 Q2 30%</t>
  </si>
  <si>
    <t>2019 Q2 40%</t>
  </si>
  <si>
    <t>2019 Q2 EXP</t>
  </si>
  <si>
    <t>2019 Q3</t>
  </si>
  <si>
    <t>2019 Q3 30%</t>
  </si>
  <si>
    <t>2019 Q3 40%</t>
  </si>
  <si>
    <t>2019 Q3 EXP</t>
  </si>
  <si>
    <t>2019 Q4</t>
  </si>
  <si>
    <t>2019 Q4 30%</t>
  </si>
  <si>
    <t>2019 Q4 40%</t>
  </si>
  <si>
    <t>2019 Q4 EXP</t>
  </si>
  <si>
    <t>2020 30%</t>
  </si>
  <si>
    <t>2020 EXP</t>
  </si>
  <si>
    <t>2020 EXP 30%</t>
  </si>
  <si>
    <t>2021 EXP</t>
  </si>
  <si>
    <t>Estimated Total Book Depreciation Associated With AFUDC-Equity</t>
  </si>
  <si>
    <t>Tax Rate</t>
  </si>
  <si>
    <t>Tax Effected Total Book Depreciation Associated With AFUDC-Equity</t>
  </si>
  <si>
    <t>Tax Rate Calculation</t>
  </si>
  <si>
    <t>Federal Rate</t>
  </si>
  <si>
    <t>FIT on SIT</t>
  </si>
  <si>
    <t>State Rate</t>
  </si>
  <si>
    <t>Statutory Tax Rate</t>
  </si>
  <si>
    <t>T M/L Bonus Fed</t>
  </si>
  <si>
    <t>T M/L Fed</t>
  </si>
  <si>
    <t>T M/L Pre ACRS Fed</t>
  </si>
  <si>
    <t>T Net Salvage pre 2018</t>
  </si>
  <si>
    <t>T A &amp; G Taxes FED</t>
  </si>
  <si>
    <t>T AFUDC Debt FED</t>
  </si>
  <si>
    <t>T AFUDC Equity FED (Pre-09')</t>
  </si>
  <si>
    <t>T Book - OPEB Contrib Fed</t>
  </si>
  <si>
    <t>T Book Pension - Contribut Fed</t>
  </si>
  <si>
    <t>T Cap Interest FED</t>
  </si>
  <si>
    <t>T Cap Interest TR Rev FED</t>
  </si>
  <si>
    <t>T Cap Pensions FED</t>
  </si>
  <si>
    <t>T Customer Advances FED</t>
  </si>
  <si>
    <t>T Emergency Facilities Fed</t>
  </si>
  <si>
    <t>T Envir Ins. Recovery Fed</t>
  </si>
  <si>
    <t>T Involuntary Conversions FED</t>
  </si>
  <si>
    <t>T ITC Fed</t>
  </si>
  <si>
    <t>T Leased Vehicles &amp; Equip. FED</t>
  </si>
  <si>
    <t>T OH Clear 2016 4yr FED</t>
  </si>
  <si>
    <t>T OH Clearing 2016 481a FED</t>
  </si>
  <si>
    <t>T OPEB/Pensions TR Rev FED</t>
  </si>
  <si>
    <t>T Other Basis Adj FED</t>
  </si>
  <si>
    <t>T Other Diffs Fed</t>
  </si>
  <si>
    <t>T Payroll Taxes FED</t>
  </si>
  <si>
    <t>T PRA 481a Fed</t>
  </si>
  <si>
    <t>T Repair Allowance FED</t>
  </si>
  <si>
    <t>T Tax Pension - Contribut Fed</t>
  </si>
  <si>
    <t>T Tax UoP Fed</t>
  </si>
  <si>
    <t>T CIAC FED</t>
  </si>
  <si>
    <t>T CIAC Non-Cash FED</t>
  </si>
  <si>
    <t>T Cap Tax Retires Fed</t>
  </si>
  <si>
    <t>T M/L Fed Offset</t>
  </si>
  <si>
    <t>T M/L Fed Offset Bonus</t>
  </si>
  <si>
    <t>T Net Salvage Fed Off pre 18</t>
  </si>
  <si>
    <t>T A &amp; G Taxes Fed Offset</t>
  </si>
  <si>
    <t>T AFUDC Debt Fed Offset</t>
  </si>
  <si>
    <t>T AFUDC Equity Fed Offset (Pre-09')</t>
  </si>
  <si>
    <t>T Book - OPEB Contrib Fed Off</t>
  </si>
  <si>
    <t>T Book Pension - Contribut Fed Off</t>
  </si>
  <si>
    <t>T Cap Interest Fed Offset</t>
  </si>
  <si>
    <t>T Cap Interest TR Rev Fed Offset</t>
  </si>
  <si>
    <t>T Cap Pensions Fed Offset</t>
  </si>
  <si>
    <t>T Customer Advances Fed Offset</t>
  </si>
  <si>
    <t>T Emergency Fac Fed Offset</t>
  </si>
  <si>
    <t>T Envir Ins. Rec Fed Offset</t>
  </si>
  <si>
    <t>T Inv Con Fed Offset</t>
  </si>
  <si>
    <t>T ITC Fed Offset</t>
  </si>
  <si>
    <t>T Leased Vehicles&amp;Equip Fed Offset</t>
  </si>
  <si>
    <t>T OH Clear 2016 4yr Fed Offset</t>
  </si>
  <si>
    <t>T OH Clearing 2016 481a Fed Offset</t>
  </si>
  <si>
    <t>T OPEB/Pensions TR Rev Fed Offset</t>
  </si>
  <si>
    <t>T Other Basis Adj Fed Offset</t>
  </si>
  <si>
    <t>T Other Diffs Fed Offset</t>
  </si>
  <si>
    <t>T Payroll Taxes Fed Offset</t>
  </si>
  <si>
    <t>T PRA 481a Fed Offset</t>
  </si>
  <si>
    <t>T Repair Allowance Fed Offset</t>
  </si>
  <si>
    <t>T Tax Pension - Contribut Fed Off</t>
  </si>
  <si>
    <t>T Tax UoP Fed Offset</t>
  </si>
  <si>
    <t>T CIAC Fed Offset</t>
  </si>
  <si>
    <t>T CIAC Non-Cash Fed Offset</t>
  </si>
  <si>
    <t>T Cap Tax Retires Fed Offset</t>
  </si>
  <si>
    <t>GT M/L Bonus Fed</t>
  </si>
  <si>
    <t>GT M/L Fed</t>
  </si>
  <si>
    <t>GT M/L Pre ACRS Fed</t>
  </si>
  <si>
    <t>GT Net Salvage Fed pre 2018</t>
  </si>
  <si>
    <t>GT A &amp; G Taxes FED</t>
  </si>
  <si>
    <t>GT A&amp;G Taxes TR Rev FED</t>
  </si>
  <si>
    <t>GT AFUDC Debt FED</t>
  </si>
  <si>
    <t>GT Book - OPEB Contrib Fed</t>
  </si>
  <si>
    <t>GT Book Pension - Contribut Fed</t>
  </si>
  <si>
    <t>GT Cap Interest FED</t>
  </si>
  <si>
    <t>GT Cap Interest TR Rev FED</t>
  </si>
  <si>
    <t>GT Cap Pensions FED</t>
  </si>
  <si>
    <t>GT Cap Pensions TR Rev FED</t>
  </si>
  <si>
    <t>GT Depr Capitalized Fed</t>
  </si>
  <si>
    <t>GT Lease Buy Back Fed</t>
  </si>
  <si>
    <t>GT OPEB/Pensions TR Rev FED</t>
  </si>
  <si>
    <t>GT Other Basis Adj FED</t>
  </si>
  <si>
    <t>GT Other Diffs FED</t>
  </si>
  <si>
    <t>GT Payroll Taxes FED</t>
  </si>
  <si>
    <t>GT Purta Capitalized FED</t>
  </si>
  <si>
    <t>GT Tax Pension - Contribut Fed</t>
  </si>
  <si>
    <t>GT Tax UoP Fed</t>
  </si>
  <si>
    <t>GT M/L Fed Offset</t>
  </si>
  <si>
    <t>GT M/L Fed Offset Bonus</t>
  </si>
  <si>
    <t>GT Net Salvage Fed Offset pre 18</t>
  </si>
  <si>
    <t>GT A &amp; G Taxes Fed Offset</t>
  </si>
  <si>
    <t>GT A&amp;G Taxes TR Rev Fed Offset</t>
  </si>
  <si>
    <t>GT AFUDC Debt Fed Offset</t>
  </si>
  <si>
    <t>GT Book - OPEB Contrib Fed Off</t>
  </si>
  <si>
    <t>GT Book Pension - Contribut Fed Off</t>
  </si>
  <si>
    <t>GT Cap Interest Fed Offset</t>
  </si>
  <si>
    <t>GT Cap Interest TR Rev Fed Offset</t>
  </si>
  <si>
    <t>GT Cap Pensions Fed Offset</t>
  </si>
  <si>
    <t>GT Cap Pensions TR Rev Fed Offset</t>
  </si>
  <si>
    <t>GT Lease Buy Back Fed Offset</t>
  </si>
  <si>
    <t>GT OPEB/Pensions TR Rev Fed Offset</t>
  </si>
  <si>
    <t>GT Other Basis Adj Fed Offset</t>
  </si>
  <si>
    <t>GT Other Diffs Fed Offset</t>
  </si>
  <si>
    <t>GT Payroll Taxes Fed Offset</t>
  </si>
  <si>
    <t>GT Tax Pension - Contribut Fed Off</t>
  </si>
  <si>
    <t>GT Tax UoP Fed Offset</t>
  </si>
  <si>
    <t>ATT-1, Table 1, Line 6 Column D</t>
  </si>
  <si>
    <t>ATT-1, Table 2, Line 4 Column D</t>
  </si>
  <si>
    <t>ATT-1, Table 2, Line 4 Column F</t>
  </si>
  <si>
    <t>2021 Amount</t>
  </si>
  <si>
    <t>12/31/2020                Excess Deferred Income Taxes 
Note 1</t>
  </si>
  <si>
    <t>2021 Estimated Annual Amortization</t>
  </si>
  <si>
    <t>12/31/2021              Excess Deferred Income Taxes</t>
  </si>
  <si>
    <t>Cumulative Amortization of Exess Deferred Tax thru 12/21/20</t>
  </si>
  <si>
    <t>Cumulative Excess Deferred Tax Balance at 12/31/20</t>
  </si>
  <si>
    <t>Beginning Excess Def Taxes 12/31/20</t>
  </si>
  <si>
    <t>Ending Excess Def Taxes 12/31/21</t>
  </si>
  <si>
    <t>PowerTax Report of 2021 Depreciation Associated with AFUDC Equity</t>
  </si>
</sst>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2">
    <x:numFmt numFmtId="5" formatCode="&quot;$&quot;#,##0_);\(&quot;$&quot;#,##0\)"/>
    <x:numFmt numFmtId="6" formatCode="&quot;$&quot;#,##0_);[Red]\(&quot;$&quot;#,##0\)"/>
    <x:numFmt numFmtId="8" formatCode="&quot;$&quot;#,##0.00_);[Red]\(&quot;$&quot;#,##0.00\)"/>
    <x:numFmt numFmtId="41" formatCode="_(* #,##0_);_(* \(#,##0\);_(* &quot;-&quot;_);_(@_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_(* #,##0_);_(* \(#,##0\);_(* &quot;-&quot;??_);_(@_)"/>
    <x:numFmt numFmtId="165" formatCode="_(&quot;$&quot;* #,##0_);_(&quot;$&quot;* \(#,##0\);_(&quot;$&quot;* &quot;-&quot;??_);_(@_)"/>
    <x:numFmt numFmtId="166" formatCode="0.0%"/>
    <x:numFmt numFmtId="167" formatCode="_(&quot;$&quot;* #,##0.000_);_(&quot;$&quot;* \(#,##0.000\);_(&quot;$&quot;* &quot;-&quot;??_);_(@_)"/>
    <x:numFmt numFmtId="168" formatCode="_(* #,##0.000_);_(* \(#,##0.000\);_(* &quot;-&quot;??_);_(@_)"/>
    <x:numFmt numFmtId="169" formatCode="&quot;$&quot;#,##0"/>
  </x:numFmts>
  <x:fonts count="16" x14ac:knownFonts="1"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color rgb="FFFF0000"/>
      <x:name val="Arial"/>
      <x:family val="2"/>
    </x:font>
    <x:font>
      <x:b/>
      <x:sz val="10"/>
      <x:name val="Arial"/>
      <x:family val="2"/>
    </x:font>
    <x:font>
      <x:sz val="10"/>
      <x:color theme="1"/>
      <x:name val="Arial"/>
      <x:family val="2"/>
    </x:font>
    <x:font>
      <x:b/>
      <x:sz val="9"/>
      <x:color indexed="81"/>
      <x:name val="Tahoma"/>
      <x:family val="2"/>
    </x:font>
    <x:font>
      <x:b/>
      <x:sz val="10"/>
      <x:color rgb="FFFF0000"/>
      <x:name val="Arial"/>
      <x:family val="2"/>
    </x:font>
    <x:font>
      <x:b/>
      <x:sz val="10"/>
      <x:color theme="1"/>
      <x:name val="Arial"/>
      <x:family val="2"/>
    </x:font>
    <x:font>
      <x:b/>
      <x:i/>
      <x:sz val="10"/>
      <x:color theme="1"/>
      <x:name val="Arial"/>
      <x:family val="2"/>
    </x:font>
    <x:font>
      <x:b/>
      <x:sz val="8"/>
      <x:name val="Arial"/>
      <x:family val="2"/>
    </x:font>
    <x:font>
      <x:sz val="8"/>
      <x:name val="Arial"/>
      <x:family val="2"/>
    </x:font>
    <x:font>
      <x:b/>
      <x:u/>
      <x:sz val="10"/>
      <x:color theme="1"/>
      <x:name val="Arial"/>
      <x:family val="2"/>
    </x:font>
    <x:font>
      <x:b/>
      <x:u/>
      <x:sz val="1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12">
    <x:border>
      <x:left/>
      <x:right/>
      <x:top/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double">
        <x:color indexed="64"/>
      </x:bottom>
      <x:diagonal/>
    </x:border>
  </x:borders>
  <x:cellStyleXfs count="18">
    <x:xf numFmtId="0" fontId="0" fillId="0" borderId="0"/>
    <x:xf numFmtId="43" fontId="1" fillId="0" borderId="0" applyFont="0" applyFill="0" applyBorder="0" applyAlignment="0" applyProtection="0"/>
    <x:xf numFmtId="41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0" fontId="4" fillId="0" borderId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44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9" fontId="1" fillId="0" borderId="0" applyFont="0" applyFill="0" applyBorder="0" applyAlignment="0" applyProtection="0"/>
    <x:xf numFmtId="0" fontId="4" fillId="0" borderId="0"/>
    <x:xf numFmtId="41" fontId="7" fillId="0" borderId="0" applyFont="0" applyFill="0" applyBorder="0" applyAlignment="0" applyProtection="0"/>
    <x:xf numFmtId="41" fontId="4" fillId="0" borderId="0" applyFont="0" applyFill="0" applyBorder="0" applyAlignment="0" applyProtection="0"/>
    <x:xf numFmtId="0" fontId="4" fillId="0" borderId="0"/>
  </x:cellStyleXfs>
  <x:cellXfs count="170">
    <x:xf numFmtId="0" fontId="0" fillId="0" borderId="0" xfId="0"/>
    <x:xf numFmtId="0" fontId="7" fillId="0" borderId="0" xfId="7" applyFont="1"/>
    <x:xf numFmtId="0" fontId="9" fillId="0" borderId="0" xfId="8" applyFont="1" applyAlignment="1">
      <x:alignment horizontal="right"/>
    </x:xf>
    <x:xf numFmtId="0" fontId="10" fillId="0" borderId="0" xfId="7" applyFont="1"/>
    <x:xf numFmtId="0" fontId="10" fillId="0" borderId="0" xfId="7" applyFont="1" applyAlignment="1">
      <x:alignment horizontal="center"/>
    </x:xf>
    <x:xf numFmtId="0" fontId="10" fillId="0" borderId="9" xfId="7" applyFont="1" applyBorder="1" applyAlignment="1">
      <x:alignment horizontal="center"/>
    </x:xf>
    <x:xf numFmtId="0" fontId="6" fillId="0" borderId="9" xfId="7" applyFont="1" applyBorder="1" applyAlignment="1">
      <x:alignment horizontal="center"/>
    </x:xf>
    <x:xf numFmtId="0" fontId="7" fillId="0" borderId="0" xfId="9" applyFont="1" applyAlignment="1">
      <x:alignment horizontal="left"/>
    </x:xf>
    <x:xf numFmtId="0" fontId="7" fillId="0" borderId="0" xfId="7" applyFont="1" applyAlignment="1">
      <x:alignment horizontal="center"/>
    </x:xf>
    <x:xf numFmtId="10" fontId="7" fillId="0" borderId="0" xfId="7" quotePrefix="1" applyNumberFormat="1" applyFont="1" applyAlignment="1">
      <x:alignment horizontal="center"/>
    </x:xf>
    <x:xf numFmtId="165" fontId="7" fillId="0" borderId="0" xfId="7" applyNumberFormat="1" applyFont="1"/>
    <x:xf numFmtId="10" fontId="7" fillId="0" borderId="0" xfId="7" applyNumberFormat="1" applyFont="1"/>
    <x:xf numFmtId="0" fontId="7" fillId="0" borderId="0" xfId="7" applyFont="1" applyAlignment="1">
      <x:alignment horizontal="left"/>
    </x:xf>
    <x:xf numFmtId="166" fontId="4" fillId="0" borderId="0" xfId="11" applyNumberFormat="1" applyFont="1"/>
    <x:xf numFmtId="166" fontId="7" fillId="0" borderId="0" xfId="7" applyNumberFormat="1" applyFont="1"/>
    <x:xf numFmtId="0" fontId="11" fillId="0" borderId="0" xfId="7" applyFont="1"/>
    <x:xf numFmtId="165" fontId="7" fillId="0" borderId="11" xfId="7" applyNumberFormat="1" applyFont="1" applyBorder="1"/>
    <x:xf numFmtId="10" fontId="4" fillId="0" borderId="0" xfId="11" applyNumberFormat="1" applyFont="1"/>
    <x:xf numFmtId="167" fontId="7" fillId="0" borderId="0" xfId="7" applyNumberFormat="1" applyFont="1"/>
    <x:xf numFmtId="164" fontId="7" fillId="0" borderId="0" xfId="6" applyNumberFormat="1" applyFont="1" applyBorder="1"/>
    <x:xf numFmtId="0" fontId="12" fillId="0" borderId="0" xfId="12" applyFont="1"/>
    <x:xf numFmtId="0" fontId="13" fillId="0" borderId="0" xfId="12" applyFont="1"/>
    <x:xf numFmtId="0" fontId="13" fillId="0" borderId="2" xfId="12" applyFont="1" applyBorder="1"/>
    <x:xf numFmtId="0" fontId="13" fillId="0" borderId="3" xfId="12" applyFont="1" applyBorder="1"/>
    <x:xf numFmtId="0" fontId="13" fillId="0" borderId="6" xfId="12" applyFont="1" applyBorder="1"/>
    <x:xf numFmtId="0" fontId="13" fillId="0" borderId="7" xfId="12" applyFont="1" applyBorder="1" applyAlignment="1">
      <x:alignment horizontal="left"/>
    </x:xf>
    <x:xf numFmtId="10" fontId="13" fillId="0" borderId="0" xfId="13" applyNumberFormat="1" applyFont="1" applyFill="1" applyBorder="1"/>
    <x:xf numFmtId="0" fontId="13" fillId="0" borderId="5" xfId="12" applyFont="1" applyBorder="1"/>
    <x:xf numFmtId="43" fontId="7" fillId="0" borderId="0" xfId="6" applyFont="1" applyBorder="1"/>
    <x:xf numFmtId="168" fontId="7" fillId="0" borderId="0" xfId="6" applyNumberFormat="1" applyFont="1" applyBorder="1"/>
    <x:xf numFmtId="0" fontId="12" fillId="0" borderId="7" xfId="12" applyFont="1" applyBorder="1" applyAlignment="1">
      <x:alignment horizontal="left"/>
    </x:xf>
    <x:xf numFmtId="10" fontId="12" fillId="0" borderId="0" xfId="13" applyNumberFormat="1" applyFont="1" applyFill="1" applyBorder="1"/>
    <x:xf numFmtId="0" fontId="13" fillId="0" borderId="8" xfId="12" applyFont="1" applyBorder="1"/>
    <x:xf numFmtId="0" fontId="13" fillId="0" borderId="9" xfId="12" applyFont="1" applyBorder="1"/>
    <x:xf numFmtId="0" fontId="13" fillId="0" borderId="4" xfId="12" applyFont="1" applyBorder="1"/>
    <x:xf numFmtId="0" fontId="6" fillId="0" borderId="0" xfId="12" applyFont="1"/>
    <x:xf numFmtId="0" fontId="4" fillId="0" borderId="0" xfId="12" applyFont="1"/>
    <x:xf numFmtId="0" fontId="6" fillId="0" borderId="0" xfId="14" applyFont="1" applyAlignment="1">
      <x:alignment horizontal="right"/>
    </x:xf>
    <x:xf numFmtId="0" fontId="10" fillId="0" borderId="10" xfId="12" applyFont="1" applyBorder="1" applyAlignment="1">
      <x:alignment horizontal="left" wrapText="1"/>
    </x:xf>
    <x:xf numFmtId="0" fontId="10" fillId="0" borderId="0" xfId="12" applyFont="1" applyAlignment="1">
      <x:alignment horizontal="left" wrapText="1"/>
    </x:xf>
    <x:xf numFmtId="0" fontId="6" fillId="0" borderId="10" xfId="12" applyFont="1" applyBorder="1" applyAlignment="1">
      <x:alignment horizontal="center" wrapText="1"/>
    </x:xf>
    <x:xf numFmtId="0" fontId="6" fillId="0" borderId="0" xfId="12" applyFont="1" applyAlignment="1">
      <x:alignment horizontal="left" wrapText="1"/>
    </x:xf>
    <x:xf numFmtId="0" fontId="6" fillId="0" borderId="0" xfId="12" applyFont="1" applyAlignment="1">
      <x:alignment horizontal="center" wrapText="1"/>
    </x:xf>
    <x:xf numFmtId="0" fontId="9" fillId="0" borderId="0" xfId="12" applyFont="1" applyAlignment="1">
      <x:alignment horizontal="center" wrapText="1"/>
    </x:xf>
    <x:xf numFmtId="0" fontId="4" fillId="0" borderId="0" xfId="12" applyFont="1" applyAlignment="1">
      <x:alignment horizontal="center" vertical="center"/>
    </x:xf>
    <x:xf numFmtId="0" fontId="7" fillId="0" borderId="0" xfId="12" applyFont="1" applyAlignment="1">
      <x:alignment horizontal="left" vertical="center" wrapText="1"/>
    </x:xf>
    <x:xf numFmtId="0" fontId="4" fillId="0" borderId="0" xfId="12" applyFont="1" applyAlignment="1">
      <x:alignment horizontal="center"/>
    </x:xf>
    <x:xf numFmtId="165" fontId="4" fillId="0" borderId="0" xfId="3" applyNumberFormat="1" applyFont="1" applyFill="1" applyAlignment="1"/>
    <x:xf numFmtId="164" fontId="4" fillId="0" borderId="0" xfId="1" applyNumberFormat="1" applyFont="1" applyFill="1" applyAlignment="1"/>
    <x:xf numFmtId="164" fontId="4" fillId="0" borderId="0" xfId="1" applyNumberFormat="1" applyFont="1" applyFill="1" applyAlignment="1">
      <x:alignment horizontal="center"/>
    </x:xf>
    <x:xf numFmtId="165" fontId="4" fillId="0" borderId="0" xfId="3" applyNumberFormat="1" applyFont="1" applyFill="1" applyAlignment="1">
      <x:alignment horizontal="center"/>
    </x:xf>
    <x:xf numFmtId="0" fontId="4" fillId="0" borderId="0" xfId="1" quotePrefix="1" applyNumberFormat="1" applyFont="1" applyFill="1" applyAlignment="1">
      <x:alignment horizontal="center" vertical="center"/>
    </x:xf>
    <x:xf numFmtId="164" fontId="4" fillId="0" borderId="0" xfId="1" applyNumberFormat="1" applyFont="1" applyFill="1" applyBorder="1"/>
    <x:xf numFmtId="0" fontId="7" fillId="0" borderId="0" xfId="12" applyFont="1" applyAlignment="1">
      <x:alignment horizontal="left" vertical="top"/>
    </x:xf>
    <x:xf numFmtId="0" fontId="4" fillId="0" borderId="0" xfId="12" applyFont="1" applyAlignment="1">
      <x:alignment horizontal="left" vertical="top"/>
    </x:xf>
    <x:xf numFmtId="165" fontId="4" fillId="0" borderId="0" xfId="3" applyNumberFormat="1" applyFont="1" applyFill="1" applyAlignment="1">
      <x:alignment vertical="center"/>
    </x:xf>
    <x:xf numFmtId="165" fontId="4" fillId="0" borderId="0" xfId="3" applyNumberFormat="1" applyFont="1" applyFill="1" applyAlignment="1">
      <x:alignment horizontal="center" vertical="center"/>
    </x:xf>
    <x:xf numFmtId="164" fontId="4" fillId="0" borderId="0" xfId="1" applyNumberFormat="1" applyFont="1" applyFill="1" applyAlignment="1">
      <x:alignment vertical="center"/>
    </x:xf>
    <x:xf numFmtId="165" fontId="4" fillId="0" borderId="0" xfId="3" applyNumberFormat="1" applyFont="1" applyFill="1" applyBorder="1"/>
    <x:xf numFmtId="0" fontId="4" fillId="0" borderId="0" xfId="12" applyFont="1" applyAlignment="1">
      <x:alignment horizontal="center" vertical="center" wrapText="1"/>
    </x:xf>
    <x:xf numFmtId="165" fontId="4" fillId="0" borderId="11" xfId="3" applyNumberFormat="1" applyFont="1" applyFill="1" applyBorder="1"/>
    <x:xf numFmtId="0" fontId="4" fillId="0" borderId="0" xfId="1" applyNumberFormat="1" applyFont="1" applyFill="1" applyAlignment="1">
      <x:alignment horizontal="center"/>
    </x:xf>
    <x:xf numFmtId="41" fontId="4" fillId="0" borderId="0" xfId="15" applyFont="1" applyFill="1"/>
    <x:xf numFmtId="164" fontId="4" fillId="0" borderId="0" xfId="12" applyNumberFormat="1" applyFont="1"/>
    <x:xf numFmtId="164" fontId="4" fillId="0" borderId="0" xfId="1" applyNumberFormat="1" applyFont="1" applyFill="1"/>
    <x:xf numFmtId="41" fontId="4" fillId="0" borderId="0" xfId="12" applyNumberFormat="1" applyFont="1"/>
    <x:xf numFmtId="0" fontId="4" fillId="0" borderId="0" xfId="12" applyFont="1" applyAlignment="1">
      <x:alignment horizontal="right"/>
    </x:xf>
    <x:xf numFmtId="0" fontId="6" fillId="0" borderId="10" xfId="12" applyFont="1" applyBorder="1"/>
    <x:xf numFmtId="0" fontId="2" fillId="0" borderId="0" xfId="0" applyFont="1"/>
    <x:xf numFmtId="0" fontId="4" fillId="0" borderId="0" xfId="12" applyFont="1" applyAlignment="1">
      <x:alignment vertical="top"/>
    </x:xf>
    <x:xf numFmtId="0" fontId="4" fillId="0" borderId="0" xfId="12" applyFont="1" applyAlignment="1">
      <x:alignment vertical="top" wrapText="1"/>
    </x:xf>
    <x:xf numFmtId="0" fontId="0" fillId="0" borderId="0" xfId="0" applyAlignment="1">
      <x:alignment wrapText="1"/>
    </x:xf>
    <x:xf numFmtId="0" fontId="5" fillId="0" borderId="0" xfId="12" applyFont="1" applyAlignment="1">
      <x:alignment horizontal="left" vertical="top"/>
    </x:xf>
    <x:xf numFmtId="0" fontId="5" fillId="0" borderId="0" xfId="12" applyFont="1"/>
    <x:xf numFmtId="41" fontId="4" fillId="0" borderId="0" xfId="16" applyFont="1" applyFill="1"/>
    <x:xf numFmtId="0" fontId="4" fillId="0" borderId="0" xfId="12" applyFont="1" applyAlignment="1">
      <x:alignment horizontal="right" indent="2"/>
    </x:xf>
    <x:xf numFmtId="165" fontId="4" fillId="0" borderId="11" xfId="3" applyNumberFormat="1" applyFont="1" applyFill="1" applyBorder="1" applyAlignment="1">
      <x:alignment horizontal="center"/>
    </x:xf>
    <x:xf numFmtId="165" fontId="4" fillId="0" borderId="0" xfId="12" applyNumberFormat="1" applyFont="1"/>
    <x:xf numFmtId="0" fontId="7" fillId="0" borderId="0" xfId="0" applyFont="1"/>
    <x:xf numFmtId="0" fontId="7" fillId="0" borderId="0" xfId="0" applyFont="1" applyAlignment="1">
      <x:alignment horizontal="center"/>
    </x:xf>
    <x:xf numFmtId="0" fontId="7" fillId="0" borderId="0" xfId="0" applyFont="1" applyAlignment="1">
      <x:alignment horizontal="right"/>
    </x:xf>
    <x:xf numFmtId="164" fontId="7" fillId="0" borderId="0" xfId="1" applyNumberFormat="1" applyFont="1"/>
    <x:xf numFmtId="0" fontId="10" fillId="0" borderId="0" xfId="0" applyFont="1" applyAlignment="1">
      <x:alignment horizontal="center"/>
    </x:xf>
    <x:xf numFmtId="164" fontId="14" fillId="0" borderId="0" xfId="1" applyNumberFormat="1" applyFont="1" applyAlignment="1">
      <x:alignment horizontal="center" wrapText="1"/>
    </x:xf>
    <x:xf numFmtId="0" fontId="10" fillId="0" borderId="0" xfId="0" applyFont="1"/>
    <x:xf numFmtId="0" fontId="7" fillId="0" borderId="0" xfId="0" applyFont="1" applyAlignment="1">
      <x:alignment horizontal="center" wrapText="1"/>
    </x:xf>
    <x:xf numFmtId="0" fontId="7" fillId="0" borderId="0" xfId="0" applyFont="1" applyAlignment="1">
      <x:alignment wrapText="1"/>
    </x:xf>
    <x:xf numFmtId="5" fontId="7" fillId="0" borderId="0" xfId="1" applyNumberFormat="1" applyFont="1"/>
    <x:xf numFmtId="8" fontId="7" fillId="0" borderId="0" xfId="0" applyNumberFormat="1" applyFont="1"/>
    <x:xf numFmtId="5" fontId="7" fillId="0" borderId="0" xfId="1" applyNumberFormat="1" applyFont="1" applyFill="1"/>
    <x:xf numFmtId="5" fontId="7" fillId="0" borderId="3" xfId="1" applyNumberFormat="1" applyFont="1" applyBorder="1"/>
    <x:xf numFmtId="5" fontId="7" fillId="0" borderId="1" xfId="1" applyNumberFormat="1" applyFont="1" applyBorder="1"/>
    <x:xf numFmtId="5" fontId="10" fillId="0" borderId="1" xfId="1" applyNumberFormat="1" applyFont="1" applyBorder="1"/>
    <x:xf numFmtId="0" fontId="10" fillId="0" borderId="0" xfId="0" applyFont="1" applyAlignment="1">
      <x:alignment horizontal="right"/>
    </x:xf>
    <x:xf numFmtId="0" fontId="10" fillId="0" borderId="0" xfId="0" applyFont="1" applyAlignment="1">
      <x:alignment wrapText="1"/>
    </x:xf>
    <x:xf numFmtId="164" fontId="0" fillId="0" borderId="0" xfId="1" applyNumberFormat="1" applyFont="1"/>
    <x:xf numFmtId="5" fontId="10" fillId="0" borderId="1" xfId="0" applyNumberFormat="1" applyFont="1" applyBorder="1"/>
    <x:xf numFmtId="5" fontId="10" fillId="0" borderId="0" xfId="1" applyNumberFormat="1" applyFont="1"/>
    <x:xf numFmtId="5" fontId="10" fillId="0" borderId="0" xfId="1" applyNumberFormat="1" applyFont="1" applyFill="1"/>
    <x:xf numFmtId="164" fontId="7" fillId="0" borderId="0" xfId="1" applyNumberFormat="1" applyFont="1" applyAlignment="1">
      <x:alignment horizontal="left" indent="2"/>
    </x:xf>
    <x:xf numFmtId="43" fontId="7" fillId="0" borderId="0" xfId="0" applyNumberFormat="1" applyFont="1"/>
    <x:xf numFmtId="164" fontId="7" fillId="0" borderId="0" xfId="1" applyNumberFormat="1" applyFont="1" applyAlignment="1">
      <x:alignment horizontal="center"/>
    </x:xf>
    <x:xf numFmtId="5" fontId="10" fillId="0" borderId="11" xfId="0" applyNumberFormat="1" applyFont="1" applyBorder="1"/>
    <x:xf numFmtId="5" fontId="7" fillId="0" borderId="0" xfId="1" applyNumberFormat="1" applyFont="1" applyFill="1" applyBorder="1"/>
    <x:xf numFmtId="6" fontId="7" fillId="0" borderId="0" xfId="0" applyNumberFormat="1" applyFont="1"/>
    <x:xf numFmtId="6" fontId="7" fillId="0" borderId="0" xfId="1" applyNumberFormat="1" applyFont="1" applyAlignment="1">
      <x:alignment horizontal="center"/>
    </x:xf>
    <x:xf numFmtId="6" fontId="7" fillId="0" borderId="0" xfId="0" applyNumberFormat="1" applyFont="1" applyAlignment="1">
      <x:alignment horizontal="right"/>
    </x:xf>
    <x:xf numFmtId="6" fontId="7" fillId="0" borderId="11" xfId="0" applyNumberFormat="1" applyFont="1" applyBorder="1"/>
    <x:xf numFmtId="8" fontId="10" fillId="0" borderId="0" xfId="0" applyNumberFormat="1" applyFont="1"/>
    <x:xf numFmtId="164" fontId="10" fillId="0" borderId="0" xfId="1" applyNumberFormat="1" applyFont="1" applyAlignment="1">
      <x:alignment horizontal="center"/>
    </x:xf>
    <x:xf numFmtId="5" fontId="7" fillId="0" borderId="11" xfId="1" applyNumberFormat="1" applyFont="1" applyBorder="1"/>
    <x:xf numFmtId="5" fontId="10" fillId="0" borderId="11" xfId="1" applyNumberFormat="1" applyFont="1" applyBorder="1"/>
    <x:xf numFmtId="5" fontId="7" fillId="0" borderId="0" xfId="2" applyNumberFormat="1" applyFont="1" applyFill="1"/>
    <x:xf numFmtId="164" fontId="7" fillId="0" borderId="0" xfId="0" applyNumberFormat="1" applyFont="1"/>
    <x:xf numFmtId="41" fontId="7" fillId="0" borderId="11" xfId="0" applyNumberFormat="1" applyFont="1" applyBorder="1"/>
    <x:xf numFmtId="5" fontId="7" fillId="0" borderId="0" xfId="0" applyNumberFormat="1" applyFont="1"/>
    <x:xf numFmtId="0" fontId="10" fillId="0" borderId="0" xfId="0" applyFont="1" applyAlignment="1">
      <x:alignment horizontal="center" wrapText="1"/>
    </x:xf>
    <x:xf numFmtId="5" fontId="7" fillId="0" borderId="3" xfId="0" applyNumberFormat="1" applyFont="1" applyBorder="1"/>
    <x:xf numFmtId="164" fontId="10" fillId="0" borderId="0" xfId="1" applyNumberFormat="1" applyFont="1" applyFill="1" applyAlignment="1">
      <x:alignment horizontal="center"/>
    </x:xf>
    <x:xf numFmtId="5" fontId="10" fillId="0" borderId="0" xfId="0" applyNumberFormat="1" applyFont="1"/>
    <x:xf numFmtId="41" fontId="7" fillId="0" borderId="0" xfId="2" applyFont="1" applyFill="1"/>
    <x:xf numFmtId="5" fontId="7" fillId="0" borderId="1" xfId="0" applyNumberFormat="1" applyFont="1" applyBorder="1"/>
    <x:xf numFmtId="164" fontId="10" fillId="0" borderId="0" xfId="1" applyNumberFormat="1" applyFont="1" applyFill="1" applyBorder="1" applyAlignment="1">
      <x:alignment horizontal="center"/>
    </x:xf>
    <x:xf numFmtId="5" fontId="7" fillId="0" borderId="11" xfId="0" applyNumberFormat="1" applyFont="1" applyBorder="1"/>
    <x:xf numFmtId="169" fontId="7" fillId="0" borderId="0" xfId="0" applyNumberFormat="1" applyFont="1"/>
    <x:xf numFmtId="0" fontId="4" fillId="0" borderId="0" xfId="17"/>
    <x:xf numFmtId="0" fontId="4" fillId="0" borderId="0" xfId="17" applyAlignment="1">
      <x:alignment horizontal="center"/>
    </x:xf>
    <x:xf numFmtId="43" fontId="0" fillId="0" borderId="0" xfId="6" applyFont="1"/>
    <x:xf numFmtId="0" fontId="6" fillId="0" borderId="0" xfId="17" applyFont="1"/>
    <x:xf numFmtId="0" fontId="6" fillId="0" borderId="0" xfId="17" applyFont="1" applyAlignment="1">
      <x:alignment horizontal="center"/>
    </x:xf>
    <x:xf numFmtId="43" fontId="3" fillId="0" borderId="0" xfId="6" applyFont="1" applyAlignment="1">
      <x:alignment horizontal="center"/>
    </x:xf>
    <x:xf numFmtId="0" fontId="6" fillId="0" borderId="0" xfId="17" applyFont="1" applyAlignment="1">
      <x:alignment horizontal="right"/>
    </x:xf>
    <x:xf numFmtId="5" fontId="0" fillId="0" borderId="0" xfId="6" applyNumberFormat="1" applyFont="1"/>
    <x:xf numFmtId="0" fontId="0" fillId="0" borderId="0" xfId="0" applyAlignment="1">
      <x:alignment horizontal="center"/>
    </x:xf>
    <x:xf numFmtId="5" fontId="6" fillId="0" borderId="1" xfId="6" applyNumberFormat="1" applyFont="1" applyBorder="1"/>
    <x:xf numFmtId="0" fontId="5" fillId="0" borderId="0" xfId="17" applyFont="1"/>
    <x:xf numFmtId="5" fontId="5" fillId="0" borderId="0" xfId="17" applyNumberFormat="1" applyFont="1"/>
    <x:xf numFmtId="10" fontId="0" fillId="0" borderId="0" xfId="6" applyNumberFormat="1" applyFont="1"/>
    <x:xf numFmtId="10" fontId="4" fillId="0" borderId="0" xfId="17" applyNumberFormat="1"/>
    <x:xf numFmtId="5" fontId="6" fillId="0" borderId="11" xfId="6" applyNumberFormat="1" applyFont="1" applyBorder="1"/>
    <x:xf numFmtId="0" fontId="4" fillId="0" borderId="2" xfId="12" applyFont="1" applyBorder="1"/>
    <x:xf numFmtId="0" fontId="4" fillId="0" borderId="3" xfId="12" applyFont="1" applyBorder="1" applyAlignment="1">
      <x:alignment horizontal="center"/>
    </x:xf>
    <x:xf numFmtId="0" fontId="4" fillId="0" borderId="3" xfId="12" applyFont="1" applyBorder="1"/>
    <x:xf numFmtId="0" fontId="4" fillId="0" borderId="6" xfId="12" applyFont="1" applyBorder="1"/>
    <x:xf numFmtId="0" fontId="4" fillId="0" borderId="7" xfId="12" applyFont="1" applyBorder="1" applyAlignment="1">
      <x:alignment horizontal="left"/>
    </x:xf>
    <x:xf numFmtId="166" fontId="4" fillId="0" borderId="0" xfId="13" applyNumberFormat="1" applyFont="1" applyFill="1" applyBorder="1"/>
    <x:xf numFmtId="0" fontId="4" fillId="0" borderId="5" xfId="12" applyFont="1" applyBorder="1"/>
    <x:xf numFmtId="10" fontId="4" fillId="0" borderId="0" xfId="13" applyNumberFormat="1" applyFont="1" applyFill="1" applyBorder="1"/>
    <x:xf numFmtId="10" fontId="4" fillId="0" borderId="11" xfId="13" applyNumberFormat="1" applyFont="1" applyFill="1" applyBorder="1"/>
    <x:xf numFmtId="0" fontId="4" fillId="0" borderId="8" xfId="12" applyFont="1" applyBorder="1"/>
    <x:xf numFmtId="0" fontId="4" fillId="0" borderId="9" xfId="12" applyFont="1" applyBorder="1" applyAlignment="1">
      <x:alignment horizontal="center"/>
    </x:xf>
    <x:xf numFmtId="0" fontId="4" fillId="0" borderId="9" xfId="12" applyFont="1" applyBorder="1"/>
    <x:xf numFmtId="0" fontId="4" fillId="0" borderId="4" xfId="12" applyFont="1" applyBorder="1"/>
    <x:xf numFmtId="5" fontId="4" fillId="0" borderId="0" xfId="0" applyNumberFormat="1" applyFont="1"/>
    <x:xf numFmtId="0" fontId="4" fillId="0" borderId="0" xfId="12" applyFont="1" applyAlignment="1"/>
    <x:xf numFmtId="165" fontId="4" fillId="0" borderId="0" xfId="10" applyNumberFormat="1" applyFont="1" applyFill="1"/>
    <x:xf numFmtId="165" fontId="7" fillId="0" borderId="11" xfId="7" applyNumberFormat="1" applyFont="1" applyFill="1" applyBorder="1"/>
    <x:xf numFmtId="0" fontId="7" fillId="0" borderId="0" xfId="7" applyFont="1" applyFill="1"/>
    <x:xf numFmtId="0" fontId="15" fillId="0" borderId="0" xfId="1" applyNumberFormat="1" applyFont="1" applyAlignment="1">
      <x:alignment horizontal="center" wrapText="1"/>
    </x:xf>
    <x:xf numFmtId="0" fontId="6" fillId="0" borderId="0" xfId="0" applyFont="1" applyAlignment="1">
      <x:alignment horizontal="center" wrapText="1"/>
    </x:xf>
    <x:xf numFmtId="0" fontId="10" fillId="0" borderId="0" xfId="7" applyFont="1" applyAlignment="1">
      <x:alignment horizontal="center"/>
    </x:xf>
    <x:xf numFmtId="0" fontId="7" fillId="0" borderId="0" xfId="7" applyFont="1" applyAlignment="1">
      <x:alignment horizontal="center"/>
    </x:xf>
    <x:xf numFmtId="0" fontId="10" fillId="0" borderId="9" xfId="7" applyFont="1" applyBorder="1" applyAlignment="1">
      <x:alignment horizontal="center"/>
    </x:xf>
    <x:xf numFmtId="0" fontId="6" fillId="0" borderId="0" xfId="12" applyFont="1" applyAlignment="1">
      <x:alignment horizontal="center"/>
    </x:xf>
    <x:xf numFmtId="0" fontId="4" fillId="0" borderId="0" xfId="12" applyFont="1" applyAlignment="1">
      <x:alignment horizontal="center"/>
    </x:xf>
    <x:xf numFmtId="0" fontId="10" fillId="0" borderId="0" xfId="0" applyFont="1" applyAlignment="1">
      <x:alignment horizontal="center"/>
    </x:xf>
    <x:xf numFmtId="0" fontId="7" fillId="0" borderId="0" xfId="0" applyFont="1" applyAlignment="1">
      <x:alignment horizontal="center"/>
    </x:xf>
    <x:xf numFmtId="0" fontId="6" fillId="0" borderId="0" xfId="17" applyFont="1" applyAlignment="1">
      <x:alignment horizontal="center"/>
    </x:xf>
    <x:xf numFmtId="0" fontId="4" fillId="0" borderId="0" xfId="17" applyFont="1" applyAlignment="1">
      <x:alignment horizontal="center"/>
    </x:xf>
    <x:xf numFmtId="0" fontId="4" fillId="0" borderId="0" xfId="17" applyAlignment="1">
      <x:alignment horizontal="center"/>
    </x:xf>
  </x:cellXfs>
  <x:cellStyles count="18">
    <x:cellStyle name="Comma" xfId="1" builtinId="3"/>
    <x:cellStyle name="Comma [0]" xfId="2" builtinId="6"/>
    <x:cellStyle name="Comma [0] 2" xfId="16" xr:uid="{9047260B-F284-4EAC-9469-51BC12444B12}"/>
    <x:cellStyle name="Comma [0] 5" xfId="15" xr:uid="{6578CDB1-9DAC-4BE0-B7C5-BC02B9512448}"/>
    <x:cellStyle name="Comma 10 2 2" xfId="6" xr:uid="{502048B9-B7E7-4289-BF07-CAE2743978BE}"/>
    <x:cellStyle name="Comma 2 2" xfId="5" xr:uid="{97B39157-594E-4B0A-9302-5157327F4DC2}"/>
    <x:cellStyle name="Currency" xfId="3" builtinId="4"/>
    <x:cellStyle name="Currency 3 3" xfId="10" xr:uid="{8754B7C7-D165-452A-9FAB-199BE40A0585}"/>
    <x:cellStyle name="Normal" xfId="0" builtinId="0"/>
    <x:cellStyle name="Normal 10 10" xfId="17" xr:uid="{5B219D66-0BEC-4182-818F-58CDBBA9DAE0}"/>
    <x:cellStyle name="Normal 16" xfId="4" xr:uid="{3C6CFF05-BE22-4222-91AE-29063C698FCA}"/>
    <x:cellStyle name="Normal 170 2" xfId="8" xr:uid="{39C40F8E-2565-4291-9D93-2FB4D61F24E5}"/>
    <x:cellStyle name="Normal 2" xfId="14" xr:uid="{17566264-DD63-495B-99CF-37A643BB3C9D}"/>
    <x:cellStyle name="Normal 272" xfId="9" xr:uid="{82BD5140-A2AD-407B-8459-A9565515125D}"/>
    <x:cellStyle name="Normal 3 7" xfId="12" xr:uid="{3AD608E2-FFB4-4392-8503-F7B7195E4F0B}"/>
    <x:cellStyle name="Normal 5" xfId="7" xr:uid="{5ED53027-1300-491B-8778-ECE44D0EFAA2}"/>
    <x:cellStyle name="Percent 2 3" xfId="13" xr:uid="{EF9FF34E-2234-4921-9E23-CB45A98918CD}"/>
    <x:cellStyle name="Percent 5 4" xfId="11" xr:uid="{981C3852-4817-4512-A738-C7979F06DBAE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styles" Target="style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schemas.openxmlformats.org/officeDocument/2006/relationships/worksheet" Target="worksheets/sheet5.xml" Id="rId5" /><Relationship Type="http://schemas.openxmlformats.org/officeDocument/2006/relationships/worksheet" Target="worksheets/sheet4.xml" Id="rId4" /><Relationship Type="http://schemas.openxmlformats.org/officeDocument/2006/relationships/calcChain" Target="calcChain.xml" Id="rId9" /><Relationship Type="http://schemas.openxmlformats.org/officeDocument/2006/relationships/sharedStrings" Target="/xl/sharedStrings2.xml" Id="Rdd61c20c3feb4189" 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D79D09D5-353E-47F6-A951-8098CC66D190}" mc:Ignorable="x14ac xr xr2 xr3">
  <x:sheetPr>
    <x:pageSetUpPr fitToPage="1"/>
  </x:sheetPr>
  <x:dimension ref="A1:O29"/>
  <x:sheetViews>
    <x:sheetView tabSelected="1" workbookViewId="0"/>
  </x:sheetViews>
  <x:sheetFormatPr defaultColWidth="9.1796875" defaultRowHeight="12.5" x14ac:dyDescent="0.25"/>
  <x:cols>
    <x:col min="1" max="1" width="3.26953125" style="1" customWidth="1"/>
    <x:col min="2" max="2" width="65" style="1" customWidth="1"/>
    <x:col min="3" max="3" width="3.54296875" style="1" customWidth="1"/>
    <x:col min="4" max="4" width="19.453125" style="1" customWidth="1"/>
    <x:col min="5" max="5" width="3.54296875" style="1" customWidth="1"/>
    <x:col min="6" max="6" width="19.453125" style="1" customWidth="1"/>
    <x:col min="7" max="7" width="3.54296875" style="1" customWidth="1"/>
    <x:col min="8" max="8" width="14.453125" style="1" customWidth="1"/>
    <x:col min="9" max="9" width="3.54296875" style="1" customWidth="1"/>
    <x:col min="10" max="10" width="15.26953125" style="1" bestFit="1" customWidth="1"/>
    <x:col min="11" max="11" width="3.81640625" style="1" customWidth="1"/>
    <x:col min="12" max="12" width="9.54296875" style="1" customWidth="1"/>
    <x:col min="13" max="13" width="18" style="1" bestFit="1" customWidth="1"/>
    <x:col min="14" max="14" width="9.26953125" style="1" bestFit="1" customWidth="1"/>
    <x:col min="15" max="15" width="12" style="1" bestFit="1" customWidth="1"/>
    <x:col min="16" max="259" width="9.1796875" style="1"/>
    <x:col min="260" max="260" width="3.26953125" style="1" customWidth="1"/>
    <x:col min="261" max="261" width="77.453125" style="1" customWidth="1"/>
    <x:col min="262" max="262" width="19.453125" style="1" customWidth="1"/>
    <x:col min="263" max="263" width="3.54296875" style="1" customWidth="1"/>
    <x:col min="264" max="264" width="14.453125" style="1" customWidth="1"/>
    <x:col min="265" max="265" width="3.54296875" style="1" customWidth="1"/>
    <x:col min="266" max="266" width="15.26953125" style="1" bestFit="1" customWidth="1"/>
    <x:col min="267" max="267" width="3.81640625" style="1" customWidth="1"/>
    <x:col min="268" max="268" width="9.54296875" style="1" customWidth="1"/>
    <x:col min="269" max="269" width="9.1796875" style="1"/>
    <x:col min="270" max="270" width="9.26953125" style="1" bestFit="1" customWidth="1"/>
    <x:col min="271" max="271" width="12" style="1" bestFit="1" customWidth="1"/>
    <x:col min="272" max="515" width="9.1796875" style="1"/>
    <x:col min="516" max="516" width="3.26953125" style="1" customWidth="1"/>
    <x:col min="517" max="517" width="77.453125" style="1" customWidth="1"/>
    <x:col min="518" max="518" width="19.453125" style="1" customWidth="1"/>
    <x:col min="519" max="519" width="3.54296875" style="1" customWidth="1"/>
    <x:col min="520" max="520" width="14.453125" style="1" customWidth="1"/>
    <x:col min="521" max="521" width="3.54296875" style="1" customWidth="1"/>
    <x:col min="522" max="522" width="15.26953125" style="1" bestFit="1" customWidth="1"/>
    <x:col min="523" max="523" width="3.81640625" style="1" customWidth="1"/>
    <x:col min="524" max="524" width="9.54296875" style="1" customWidth="1"/>
    <x:col min="525" max="525" width="9.1796875" style="1"/>
    <x:col min="526" max="526" width="9.26953125" style="1" bestFit="1" customWidth="1"/>
    <x:col min="527" max="527" width="12" style="1" bestFit="1" customWidth="1"/>
    <x:col min="528" max="771" width="9.1796875" style="1"/>
    <x:col min="772" max="772" width="3.26953125" style="1" customWidth="1"/>
    <x:col min="773" max="773" width="77.453125" style="1" customWidth="1"/>
    <x:col min="774" max="774" width="19.453125" style="1" customWidth="1"/>
    <x:col min="775" max="775" width="3.54296875" style="1" customWidth="1"/>
    <x:col min="776" max="776" width="14.453125" style="1" customWidth="1"/>
    <x:col min="777" max="777" width="3.54296875" style="1" customWidth="1"/>
    <x:col min="778" max="778" width="15.26953125" style="1" bestFit="1" customWidth="1"/>
    <x:col min="779" max="779" width="3.81640625" style="1" customWidth="1"/>
    <x:col min="780" max="780" width="9.54296875" style="1" customWidth="1"/>
    <x:col min="781" max="781" width="9.1796875" style="1"/>
    <x:col min="782" max="782" width="9.26953125" style="1" bestFit="1" customWidth="1"/>
    <x:col min="783" max="783" width="12" style="1" bestFit="1" customWidth="1"/>
    <x:col min="784" max="1027" width="9.1796875" style="1"/>
    <x:col min="1028" max="1028" width="3.26953125" style="1" customWidth="1"/>
    <x:col min="1029" max="1029" width="77.453125" style="1" customWidth="1"/>
    <x:col min="1030" max="1030" width="19.453125" style="1" customWidth="1"/>
    <x:col min="1031" max="1031" width="3.54296875" style="1" customWidth="1"/>
    <x:col min="1032" max="1032" width="14.453125" style="1" customWidth="1"/>
    <x:col min="1033" max="1033" width="3.54296875" style="1" customWidth="1"/>
    <x:col min="1034" max="1034" width="15.26953125" style="1" bestFit="1" customWidth="1"/>
    <x:col min="1035" max="1035" width="3.81640625" style="1" customWidth="1"/>
    <x:col min="1036" max="1036" width="9.54296875" style="1" customWidth="1"/>
    <x:col min="1037" max="1037" width="9.1796875" style="1"/>
    <x:col min="1038" max="1038" width="9.26953125" style="1" bestFit="1" customWidth="1"/>
    <x:col min="1039" max="1039" width="12" style="1" bestFit="1" customWidth="1"/>
    <x:col min="1040" max="1283" width="9.1796875" style="1"/>
    <x:col min="1284" max="1284" width="3.26953125" style="1" customWidth="1"/>
    <x:col min="1285" max="1285" width="77.453125" style="1" customWidth="1"/>
    <x:col min="1286" max="1286" width="19.453125" style="1" customWidth="1"/>
    <x:col min="1287" max="1287" width="3.54296875" style="1" customWidth="1"/>
    <x:col min="1288" max="1288" width="14.453125" style="1" customWidth="1"/>
    <x:col min="1289" max="1289" width="3.54296875" style="1" customWidth="1"/>
    <x:col min="1290" max="1290" width="15.26953125" style="1" bestFit="1" customWidth="1"/>
    <x:col min="1291" max="1291" width="3.81640625" style="1" customWidth="1"/>
    <x:col min="1292" max="1292" width="9.54296875" style="1" customWidth="1"/>
    <x:col min="1293" max="1293" width="9.1796875" style="1"/>
    <x:col min="1294" max="1294" width="9.26953125" style="1" bestFit="1" customWidth="1"/>
    <x:col min="1295" max="1295" width="12" style="1" bestFit="1" customWidth="1"/>
    <x:col min="1296" max="1539" width="9.1796875" style="1"/>
    <x:col min="1540" max="1540" width="3.26953125" style="1" customWidth="1"/>
    <x:col min="1541" max="1541" width="77.453125" style="1" customWidth="1"/>
    <x:col min="1542" max="1542" width="19.453125" style="1" customWidth="1"/>
    <x:col min="1543" max="1543" width="3.54296875" style="1" customWidth="1"/>
    <x:col min="1544" max="1544" width="14.453125" style="1" customWidth="1"/>
    <x:col min="1545" max="1545" width="3.54296875" style="1" customWidth="1"/>
    <x:col min="1546" max="1546" width="15.26953125" style="1" bestFit="1" customWidth="1"/>
    <x:col min="1547" max="1547" width="3.81640625" style="1" customWidth="1"/>
    <x:col min="1548" max="1548" width="9.54296875" style="1" customWidth="1"/>
    <x:col min="1549" max="1549" width="9.1796875" style="1"/>
    <x:col min="1550" max="1550" width="9.26953125" style="1" bestFit="1" customWidth="1"/>
    <x:col min="1551" max="1551" width="12" style="1" bestFit="1" customWidth="1"/>
    <x:col min="1552" max="1795" width="9.1796875" style="1"/>
    <x:col min="1796" max="1796" width="3.26953125" style="1" customWidth="1"/>
    <x:col min="1797" max="1797" width="77.453125" style="1" customWidth="1"/>
    <x:col min="1798" max="1798" width="19.453125" style="1" customWidth="1"/>
    <x:col min="1799" max="1799" width="3.54296875" style="1" customWidth="1"/>
    <x:col min="1800" max="1800" width="14.453125" style="1" customWidth="1"/>
    <x:col min="1801" max="1801" width="3.54296875" style="1" customWidth="1"/>
    <x:col min="1802" max="1802" width="15.26953125" style="1" bestFit="1" customWidth="1"/>
    <x:col min="1803" max="1803" width="3.81640625" style="1" customWidth="1"/>
    <x:col min="1804" max="1804" width="9.54296875" style="1" customWidth="1"/>
    <x:col min="1805" max="1805" width="9.1796875" style="1"/>
    <x:col min="1806" max="1806" width="9.26953125" style="1" bestFit="1" customWidth="1"/>
    <x:col min="1807" max="1807" width="12" style="1" bestFit="1" customWidth="1"/>
    <x:col min="1808" max="2051" width="9.1796875" style="1"/>
    <x:col min="2052" max="2052" width="3.26953125" style="1" customWidth="1"/>
    <x:col min="2053" max="2053" width="77.453125" style="1" customWidth="1"/>
    <x:col min="2054" max="2054" width="19.453125" style="1" customWidth="1"/>
    <x:col min="2055" max="2055" width="3.54296875" style="1" customWidth="1"/>
    <x:col min="2056" max="2056" width="14.453125" style="1" customWidth="1"/>
    <x:col min="2057" max="2057" width="3.54296875" style="1" customWidth="1"/>
    <x:col min="2058" max="2058" width="15.26953125" style="1" bestFit="1" customWidth="1"/>
    <x:col min="2059" max="2059" width="3.81640625" style="1" customWidth="1"/>
    <x:col min="2060" max="2060" width="9.54296875" style="1" customWidth="1"/>
    <x:col min="2061" max="2061" width="9.1796875" style="1"/>
    <x:col min="2062" max="2062" width="9.26953125" style="1" bestFit="1" customWidth="1"/>
    <x:col min="2063" max="2063" width="12" style="1" bestFit="1" customWidth="1"/>
    <x:col min="2064" max="2307" width="9.1796875" style="1"/>
    <x:col min="2308" max="2308" width="3.26953125" style="1" customWidth="1"/>
    <x:col min="2309" max="2309" width="77.453125" style="1" customWidth="1"/>
    <x:col min="2310" max="2310" width="19.453125" style="1" customWidth="1"/>
    <x:col min="2311" max="2311" width="3.54296875" style="1" customWidth="1"/>
    <x:col min="2312" max="2312" width="14.453125" style="1" customWidth="1"/>
    <x:col min="2313" max="2313" width="3.54296875" style="1" customWidth="1"/>
    <x:col min="2314" max="2314" width="15.26953125" style="1" bestFit="1" customWidth="1"/>
    <x:col min="2315" max="2315" width="3.81640625" style="1" customWidth="1"/>
    <x:col min="2316" max="2316" width="9.54296875" style="1" customWidth="1"/>
    <x:col min="2317" max="2317" width="9.1796875" style="1"/>
    <x:col min="2318" max="2318" width="9.26953125" style="1" bestFit="1" customWidth="1"/>
    <x:col min="2319" max="2319" width="12" style="1" bestFit="1" customWidth="1"/>
    <x:col min="2320" max="2563" width="9.1796875" style="1"/>
    <x:col min="2564" max="2564" width="3.26953125" style="1" customWidth="1"/>
    <x:col min="2565" max="2565" width="77.453125" style="1" customWidth="1"/>
    <x:col min="2566" max="2566" width="19.453125" style="1" customWidth="1"/>
    <x:col min="2567" max="2567" width="3.54296875" style="1" customWidth="1"/>
    <x:col min="2568" max="2568" width="14.453125" style="1" customWidth="1"/>
    <x:col min="2569" max="2569" width="3.54296875" style="1" customWidth="1"/>
    <x:col min="2570" max="2570" width="15.26953125" style="1" bestFit="1" customWidth="1"/>
    <x:col min="2571" max="2571" width="3.81640625" style="1" customWidth="1"/>
    <x:col min="2572" max="2572" width="9.54296875" style="1" customWidth="1"/>
    <x:col min="2573" max="2573" width="9.1796875" style="1"/>
    <x:col min="2574" max="2574" width="9.26953125" style="1" bestFit="1" customWidth="1"/>
    <x:col min="2575" max="2575" width="12" style="1" bestFit="1" customWidth="1"/>
    <x:col min="2576" max="2819" width="9.1796875" style="1"/>
    <x:col min="2820" max="2820" width="3.26953125" style="1" customWidth="1"/>
    <x:col min="2821" max="2821" width="77.453125" style="1" customWidth="1"/>
    <x:col min="2822" max="2822" width="19.453125" style="1" customWidth="1"/>
    <x:col min="2823" max="2823" width="3.54296875" style="1" customWidth="1"/>
    <x:col min="2824" max="2824" width="14.453125" style="1" customWidth="1"/>
    <x:col min="2825" max="2825" width="3.54296875" style="1" customWidth="1"/>
    <x:col min="2826" max="2826" width="15.26953125" style="1" bestFit="1" customWidth="1"/>
    <x:col min="2827" max="2827" width="3.81640625" style="1" customWidth="1"/>
    <x:col min="2828" max="2828" width="9.54296875" style="1" customWidth="1"/>
    <x:col min="2829" max="2829" width="9.1796875" style="1"/>
    <x:col min="2830" max="2830" width="9.26953125" style="1" bestFit="1" customWidth="1"/>
    <x:col min="2831" max="2831" width="12" style="1" bestFit="1" customWidth="1"/>
    <x:col min="2832" max="3075" width="9.1796875" style="1"/>
    <x:col min="3076" max="3076" width="3.26953125" style="1" customWidth="1"/>
    <x:col min="3077" max="3077" width="77.453125" style="1" customWidth="1"/>
    <x:col min="3078" max="3078" width="19.453125" style="1" customWidth="1"/>
    <x:col min="3079" max="3079" width="3.54296875" style="1" customWidth="1"/>
    <x:col min="3080" max="3080" width="14.453125" style="1" customWidth="1"/>
    <x:col min="3081" max="3081" width="3.54296875" style="1" customWidth="1"/>
    <x:col min="3082" max="3082" width="15.26953125" style="1" bestFit="1" customWidth="1"/>
    <x:col min="3083" max="3083" width="3.81640625" style="1" customWidth="1"/>
    <x:col min="3084" max="3084" width="9.54296875" style="1" customWidth="1"/>
    <x:col min="3085" max="3085" width="9.1796875" style="1"/>
    <x:col min="3086" max="3086" width="9.26953125" style="1" bestFit="1" customWidth="1"/>
    <x:col min="3087" max="3087" width="12" style="1" bestFit="1" customWidth="1"/>
    <x:col min="3088" max="3331" width="9.1796875" style="1"/>
    <x:col min="3332" max="3332" width="3.26953125" style="1" customWidth="1"/>
    <x:col min="3333" max="3333" width="77.453125" style="1" customWidth="1"/>
    <x:col min="3334" max="3334" width="19.453125" style="1" customWidth="1"/>
    <x:col min="3335" max="3335" width="3.54296875" style="1" customWidth="1"/>
    <x:col min="3336" max="3336" width="14.453125" style="1" customWidth="1"/>
    <x:col min="3337" max="3337" width="3.54296875" style="1" customWidth="1"/>
    <x:col min="3338" max="3338" width="15.26953125" style="1" bestFit="1" customWidth="1"/>
    <x:col min="3339" max="3339" width="3.81640625" style="1" customWidth="1"/>
    <x:col min="3340" max="3340" width="9.54296875" style="1" customWidth="1"/>
    <x:col min="3341" max="3341" width="9.1796875" style="1"/>
    <x:col min="3342" max="3342" width="9.26953125" style="1" bestFit="1" customWidth="1"/>
    <x:col min="3343" max="3343" width="12" style="1" bestFit="1" customWidth="1"/>
    <x:col min="3344" max="3587" width="9.1796875" style="1"/>
    <x:col min="3588" max="3588" width="3.26953125" style="1" customWidth="1"/>
    <x:col min="3589" max="3589" width="77.453125" style="1" customWidth="1"/>
    <x:col min="3590" max="3590" width="19.453125" style="1" customWidth="1"/>
    <x:col min="3591" max="3591" width="3.54296875" style="1" customWidth="1"/>
    <x:col min="3592" max="3592" width="14.453125" style="1" customWidth="1"/>
    <x:col min="3593" max="3593" width="3.54296875" style="1" customWidth="1"/>
    <x:col min="3594" max="3594" width="15.26953125" style="1" bestFit="1" customWidth="1"/>
    <x:col min="3595" max="3595" width="3.81640625" style="1" customWidth="1"/>
    <x:col min="3596" max="3596" width="9.54296875" style="1" customWidth="1"/>
    <x:col min="3597" max="3597" width="9.1796875" style="1"/>
    <x:col min="3598" max="3598" width="9.26953125" style="1" bestFit="1" customWidth="1"/>
    <x:col min="3599" max="3599" width="12" style="1" bestFit="1" customWidth="1"/>
    <x:col min="3600" max="3843" width="9.1796875" style="1"/>
    <x:col min="3844" max="3844" width="3.26953125" style="1" customWidth="1"/>
    <x:col min="3845" max="3845" width="77.453125" style="1" customWidth="1"/>
    <x:col min="3846" max="3846" width="19.453125" style="1" customWidth="1"/>
    <x:col min="3847" max="3847" width="3.54296875" style="1" customWidth="1"/>
    <x:col min="3848" max="3848" width="14.453125" style="1" customWidth="1"/>
    <x:col min="3849" max="3849" width="3.54296875" style="1" customWidth="1"/>
    <x:col min="3850" max="3850" width="15.26953125" style="1" bestFit="1" customWidth="1"/>
    <x:col min="3851" max="3851" width="3.81640625" style="1" customWidth="1"/>
    <x:col min="3852" max="3852" width="9.54296875" style="1" customWidth="1"/>
    <x:col min="3853" max="3853" width="9.1796875" style="1"/>
    <x:col min="3854" max="3854" width="9.26953125" style="1" bestFit="1" customWidth="1"/>
    <x:col min="3855" max="3855" width="12" style="1" bestFit="1" customWidth="1"/>
    <x:col min="3856" max="4099" width="9.1796875" style="1"/>
    <x:col min="4100" max="4100" width="3.26953125" style="1" customWidth="1"/>
    <x:col min="4101" max="4101" width="77.453125" style="1" customWidth="1"/>
    <x:col min="4102" max="4102" width="19.453125" style="1" customWidth="1"/>
    <x:col min="4103" max="4103" width="3.54296875" style="1" customWidth="1"/>
    <x:col min="4104" max="4104" width="14.453125" style="1" customWidth="1"/>
    <x:col min="4105" max="4105" width="3.54296875" style="1" customWidth="1"/>
    <x:col min="4106" max="4106" width="15.26953125" style="1" bestFit="1" customWidth="1"/>
    <x:col min="4107" max="4107" width="3.81640625" style="1" customWidth="1"/>
    <x:col min="4108" max="4108" width="9.54296875" style="1" customWidth="1"/>
    <x:col min="4109" max="4109" width="9.1796875" style="1"/>
    <x:col min="4110" max="4110" width="9.26953125" style="1" bestFit="1" customWidth="1"/>
    <x:col min="4111" max="4111" width="12" style="1" bestFit="1" customWidth="1"/>
    <x:col min="4112" max="4355" width="9.1796875" style="1"/>
    <x:col min="4356" max="4356" width="3.26953125" style="1" customWidth="1"/>
    <x:col min="4357" max="4357" width="77.453125" style="1" customWidth="1"/>
    <x:col min="4358" max="4358" width="19.453125" style="1" customWidth="1"/>
    <x:col min="4359" max="4359" width="3.54296875" style="1" customWidth="1"/>
    <x:col min="4360" max="4360" width="14.453125" style="1" customWidth="1"/>
    <x:col min="4361" max="4361" width="3.54296875" style="1" customWidth="1"/>
    <x:col min="4362" max="4362" width="15.26953125" style="1" bestFit="1" customWidth="1"/>
    <x:col min="4363" max="4363" width="3.81640625" style="1" customWidth="1"/>
    <x:col min="4364" max="4364" width="9.54296875" style="1" customWidth="1"/>
    <x:col min="4365" max="4365" width="9.1796875" style="1"/>
    <x:col min="4366" max="4366" width="9.26953125" style="1" bestFit="1" customWidth="1"/>
    <x:col min="4367" max="4367" width="12" style="1" bestFit="1" customWidth="1"/>
    <x:col min="4368" max="4611" width="9.1796875" style="1"/>
    <x:col min="4612" max="4612" width="3.26953125" style="1" customWidth="1"/>
    <x:col min="4613" max="4613" width="77.453125" style="1" customWidth="1"/>
    <x:col min="4614" max="4614" width="19.453125" style="1" customWidth="1"/>
    <x:col min="4615" max="4615" width="3.54296875" style="1" customWidth="1"/>
    <x:col min="4616" max="4616" width="14.453125" style="1" customWidth="1"/>
    <x:col min="4617" max="4617" width="3.54296875" style="1" customWidth="1"/>
    <x:col min="4618" max="4618" width="15.26953125" style="1" bestFit="1" customWidth="1"/>
    <x:col min="4619" max="4619" width="3.81640625" style="1" customWidth="1"/>
    <x:col min="4620" max="4620" width="9.54296875" style="1" customWidth="1"/>
    <x:col min="4621" max="4621" width="9.1796875" style="1"/>
    <x:col min="4622" max="4622" width="9.26953125" style="1" bestFit="1" customWidth="1"/>
    <x:col min="4623" max="4623" width="12" style="1" bestFit="1" customWidth="1"/>
    <x:col min="4624" max="4867" width="9.1796875" style="1"/>
    <x:col min="4868" max="4868" width="3.26953125" style="1" customWidth="1"/>
    <x:col min="4869" max="4869" width="77.453125" style="1" customWidth="1"/>
    <x:col min="4870" max="4870" width="19.453125" style="1" customWidth="1"/>
    <x:col min="4871" max="4871" width="3.54296875" style="1" customWidth="1"/>
    <x:col min="4872" max="4872" width="14.453125" style="1" customWidth="1"/>
    <x:col min="4873" max="4873" width="3.54296875" style="1" customWidth="1"/>
    <x:col min="4874" max="4874" width="15.26953125" style="1" bestFit="1" customWidth="1"/>
    <x:col min="4875" max="4875" width="3.81640625" style="1" customWidth="1"/>
    <x:col min="4876" max="4876" width="9.54296875" style="1" customWidth="1"/>
    <x:col min="4877" max="4877" width="9.1796875" style="1"/>
    <x:col min="4878" max="4878" width="9.26953125" style="1" bestFit="1" customWidth="1"/>
    <x:col min="4879" max="4879" width="12" style="1" bestFit="1" customWidth="1"/>
    <x:col min="4880" max="5123" width="9.1796875" style="1"/>
    <x:col min="5124" max="5124" width="3.26953125" style="1" customWidth="1"/>
    <x:col min="5125" max="5125" width="77.453125" style="1" customWidth="1"/>
    <x:col min="5126" max="5126" width="19.453125" style="1" customWidth="1"/>
    <x:col min="5127" max="5127" width="3.54296875" style="1" customWidth="1"/>
    <x:col min="5128" max="5128" width="14.453125" style="1" customWidth="1"/>
    <x:col min="5129" max="5129" width="3.54296875" style="1" customWidth="1"/>
    <x:col min="5130" max="5130" width="15.26953125" style="1" bestFit="1" customWidth="1"/>
    <x:col min="5131" max="5131" width="3.81640625" style="1" customWidth="1"/>
    <x:col min="5132" max="5132" width="9.54296875" style="1" customWidth="1"/>
    <x:col min="5133" max="5133" width="9.1796875" style="1"/>
    <x:col min="5134" max="5134" width="9.26953125" style="1" bestFit="1" customWidth="1"/>
    <x:col min="5135" max="5135" width="12" style="1" bestFit="1" customWidth="1"/>
    <x:col min="5136" max="5379" width="9.1796875" style="1"/>
    <x:col min="5380" max="5380" width="3.26953125" style="1" customWidth="1"/>
    <x:col min="5381" max="5381" width="77.453125" style="1" customWidth="1"/>
    <x:col min="5382" max="5382" width="19.453125" style="1" customWidth="1"/>
    <x:col min="5383" max="5383" width="3.54296875" style="1" customWidth="1"/>
    <x:col min="5384" max="5384" width="14.453125" style="1" customWidth="1"/>
    <x:col min="5385" max="5385" width="3.54296875" style="1" customWidth="1"/>
    <x:col min="5386" max="5386" width="15.26953125" style="1" bestFit="1" customWidth="1"/>
    <x:col min="5387" max="5387" width="3.81640625" style="1" customWidth="1"/>
    <x:col min="5388" max="5388" width="9.54296875" style="1" customWidth="1"/>
    <x:col min="5389" max="5389" width="9.1796875" style="1"/>
    <x:col min="5390" max="5390" width="9.26953125" style="1" bestFit="1" customWidth="1"/>
    <x:col min="5391" max="5391" width="12" style="1" bestFit="1" customWidth="1"/>
    <x:col min="5392" max="5635" width="9.1796875" style="1"/>
    <x:col min="5636" max="5636" width="3.26953125" style="1" customWidth="1"/>
    <x:col min="5637" max="5637" width="77.453125" style="1" customWidth="1"/>
    <x:col min="5638" max="5638" width="19.453125" style="1" customWidth="1"/>
    <x:col min="5639" max="5639" width="3.54296875" style="1" customWidth="1"/>
    <x:col min="5640" max="5640" width="14.453125" style="1" customWidth="1"/>
    <x:col min="5641" max="5641" width="3.54296875" style="1" customWidth="1"/>
    <x:col min="5642" max="5642" width="15.26953125" style="1" bestFit="1" customWidth="1"/>
    <x:col min="5643" max="5643" width="3.81640625" style="1" customWidth="1"/>
    <x:col min="5644" max="5644" width="9.54296875" style="1" customWidth="1"/>
    <x:col min="5645" max="5645" width="9.1796875" style="1"/>
    <x:col min="5646" max="5646" width="9.26953125" style="1" bestFit="1" customWidth="1"/>
    <x:col min="5647" max="5647" width="12" style="1" bestFit="1" customWidth="1"/>
    <x:col min="5648" max="5891" width="9.1796875" style="1"/>
    <x:col min="5892" max="5892" width="3.26953125" style="1" customWidth="1"/>
    <x:col min="5893" max="5893" width="77.453125" style="1" customWidth="1"/>
    <x:col min="5894" max="5894" width="19.453125" style="1" customWidth="1"/>
    <x:col min="5895" max="5895" width="3.54296875" style="1" customWidth="1"/>
    <x:col min="5896" max="5896" width="14.453125" style="1" customWidth="1"/>
    <x:col min="5897" max="5897" width="3.54296875" style="1" customWidth="1"/>
    <x:col min="5898" max="5898" width="15.26953125" style="1" bestFit="1" customWidth="1"/>
    <x:col min="5899" max="5899" width="3.81640625" style="1" customWidth="1"/>
    <x:col min="5900" max="5900" width="9.54296875" style="1" customWidth="1"/>
    <x:col min="5901" max="5901" width="9.1796875" style="1"/>
    <x:col min="5902" max="5902" width="9.26953125" style="1" bestFit="1" customWidth="1"/>
    <x:col min="5903" max="5903" width="12" style="1" bestFit="1" customWidth="1"/>
    <x:col min="5904" max="6147" width="9.1796875" style="1"/>
    <x:col min="6148" max="6148" width="3.26953125" style="1" customWidth="1"/>
    <x:col min="6149" max="6149" width="77.453125" style="1" customWidth="1"/>
    <x:col min="6150" max="6150" width="19.453125" style="1" customWidth="1"/>
    <x:col min="6151" max="6151" width="3.54296875" style="1" customWidth="1"/>
    <x:col min="6152" max="6152" width="14.453125" style="1" customWidth="1"/>
    <x:col min="6153" max="6153" width="3.54296875" style="1" customWidth="1"/>
    <x:col min="6154" max="6154" width="15.26953125" style="1" bestFit="1" customWidth="1"/>
    <x:col min="6155" max="6155" width="3.81640625" style="1" customWidth="1"/>
    <x:col min="6156" max="6156" width="9.54296875" style="1" customWidth="1"/>
    <x:col min="6157" max="6157" width="9.1796875" style="1"/>
    <x:col min="6158" max="6158" width="9.26953125" style="1" bestFit="1" customWidth="1"/>
    <x:col min="6159" max="6159" width="12" style="1" bestFit="1" customWidth="1"/>
    <x:col min="6160" max="6403" width="9.1796875" style="1"/>
    <x:col min="6404" max="6404" width="3.26953125" style="1" customWidth="1"/>
    <x:col min="6405" max="6405" width="77.453125" style="1" customWidth="1"/>
    <x:col min="6406" max="6406" width="19.453125" style="1" customWidth="1"/>
    <x:col min="6407" max="6407" width="3.54296875" style="1" customWidth="1"/>
    <x:col min="6408" max="6408" width="14.453125" style="1" customWidth="1"/>
    <x:col min="6409" max="6409" width="3.54296875" style="1" customWidth="1"/>
    <x:col min="6410" max="6410" width="15.26953125" style="1" bestFit="1" customWidth="1"/>
    <x:col min="6411" max="6411" width="3.81640625" style="1" customWidth="1"/>
    <x:col min="6412" max="6412" width="9.54296875" style="1" customWidth="1"/>
    <x:col min="6413" max="6413" width="9.1796875" style="1"/>
    <x:col min="6414" max="6414" width="9.26953125" style="1" bestFit="1" customWidth="1"/>
    <x:col min="6415" max="6415" width="12" style="1" bestFit="1" customWidth="1"/>
    <x:col min="6416" max="6659" width="9.1796875" style="1"/>
    <x:col min="6660" max="6660" width="3.26953125" style="1" customWidth="1"/>
    <x:col min="6661" max="6661" width="77.453125" style="1" customWidth="1"/>
    <x:col min="6662" max="6662" width="19.453125" style="1" customWidth="1"/>
    <x:col min="6663" max="6663" width="3.54296875" style="1" customWidth="1"/>
    <x:col min="6664" max="6664" width="14.453125" style="1" customWidth="1"/>
    <x:col min="6665" max="6665" width="3.54296875" style="1" customWidth="1"/>
    <x:col min="6666" max="6666" width="15.26953125" style="1" bestFit="1" customWidth="1"/>
    <x:col min="6667" max="6667" width="3.81640625" style="1" customWidth="1"/>
    <x:col min="6668" max="6668" width="9.54296875" style="1" customWidth="1"/>
    <x:col min="6669" max="6669" width="9.1796875" style="1"/>
    <x:col min="6670" max="6670" width="9.26953125" style="1" bestFit="1" customWidth="1"/>
    <x:col min="6671" max="6671" width="12" style="1" bestFit="1" customWidth="1"/>
    <x:col min="6672" max="6915" width="9.1796875" style="1"/>
    <x:col min="6916" max="6916" width="3.26953125" style="1" customWidth="1"/>
    <x:col min="6917" max="6917" width="77.453125" style="1" customWidth="1"/>
    <x:col min="6918" max="6918" width="19.453125" style="1" customWidth="1"/>
    <x:col min="6919" max="6919" width="3.54296875" style="1" customWidth="1"/>
    <x:col min="6920" max="6920" width="14.453125" style="1" customWidth="1"/>
    <x:col min="6921" max="6921" width="3.54296875" style="1" customWidth="1"/>
    <x:col min="6922" max="6922" width="15.26953125" style="1" bestFit="1" customWidth="1"/>
    <x:col min="6923" max="6923" width="3.81640625" style="1" customWidth="1"/>
    <x:col min="6924" max="6924" width="9.54296875" style="1" customWidth="1"/>
    <x:col min="6925" max="6925" width="9.1796875" style="1"/>
    <x:col min="6926" max="6926" width="9.26953125" style="1" bestFit="1" customWidth="1"/>
    <x:col min="6927" max="6927" width="12" style="1" bestFit="1" customWidth="1"/>
    <x:col min="6928" max="7171" width="9.1796875" style="1"/>
    <x:col min="7172" max="7172" width="3.26953125" style="1" customWidth="1"/>
    <x:col min="7173" max="7173" width="77.453125" style="1" customWidth="1"/>
    <x:col min="7174" max="7174" width="19.453125" style="1" customWidth="1"/>
    <x:col min="7175" max="7175" width="3.54296875" style="1" customWidth="1"/>
    <x:col min="7176" max="7176" width="14.453125" style="1" customWidth="1"/>
    <x:col min="7177" max="7177" width="3.54296875" style="1" customWidth="1"/>
    <x:col min="7178" max="7178" width="15.26953125" style="1" bestFit="1" customWidth="1"/>
    <x:col min="7179" max="7179" width="3.81640625" style="1" customWidth="1"/>
    <x:col min="7180" max="7180" width="9.54296875" style="1" customWidth="1"/>
    <x:col min="7181" max="7181" width="9.1796875" style="1"/>
    <x:col min="7182" max="7182" width="9.26953125" style="1" bestFit="1" customWidth="1"/>
    <x:col min="7183" max="7183" width="12" style="1" bestFit="1" customWidth="1"/>
    <x:col min="7184" max="7427" width="9.1796875" style="1"/>
    <x:col min="7428" max="7428" width="3.26953125" style="1" customWidth="1"/>
    <x:col min="7429" max="7429" width="77.453125" style="1" customWidth="1"/>
    <x:col min="7430" max="7430" width="19.453125" style="1" customWidth="1"/>
    <x:col min="7431" max="7431" width="3.54296875" style="1" customWidth="1"/>
    <x:col min="7432" max="7432" width="14.453125" style="1" customWidth="1"/>
    <x:col min="7433" max="7433" width="3.54296875" style="1" customWidth="1"/>
    <x:col min="7434" max="7434" width="15.26953125" style="1" bestFit="1" customWidth="1"/>
    <x:col min="7435" max="7435" width="3.81640625" style="1" customWidth="1"/>
    <x:col min="7436" max="7436" width="9.54296875" style="1" customWidth="1"/>
    <x:col min="7437" max="7437" width="9.1796875" style="1"/>
    <x:col min="7438" max="7438" width="9.26953125" style="1" bestFit="1" customWidth="1"/>
    <x:col min="7439" max="7439" width="12" style="1" bestFit="1" customWidth="1"/>
    <x:col min="7440" max="7683" width="9.1796875" style="1"/>
    <x:col min="7684" max="7684" width="3.26953125" style="1" customWidth="1"/>
    <x:col min="7685" max="7685" width="77.453125" style="1" customWidth="1"/>
    <x:col min="7686" max="7686" width="19.453125" style="1" customWidth="1"/>
    <x:col min="7687" max="7687" width="3.54296875" style="1" customWidth="1"/>
    <x:col min="7688" max="7688" width="14.453125" style="1" customWidth="1"/>
    <x:col min="7689" max="7689" width="3.54296875" style="1" customWidth="1"/>
    <x:col min="7690" max="7690" width="15.26953125" style="1" bestFit="1" customWidth="1"/>
    <x:col min="7691" max="7691" width="3.81640625" style="1" customWidth="1"/>
    <x:col min="7692" max="7692" width="9.54296875" style="1" customWidth="1"/>
    <x:col min="7693" max="7693" width="9.1796875" style="1"/>
    <x:col min="7694" max="7694" width="9.26953125" style="1" bestFit="1" customWidth="1"/>
    <x:col min="7695" max="7695" width="12" style="1" bestFit="1" customWidth="1"/>
    <x:col min="7696" max="7939" width="9.1796875" style="1"/>
    <x:col min="7940" max="7940" width="3.26953125" style="1" customWidth="1"/>
    <x:col min="7941" max="7941" width="77.453125" style="1" customWidth="1"/>
    <x:col min="7942" max="7942" width="19.453125" style="1" customWidth="1"/>
    <x:col min="7943" max="7943" width="3.54296875" style="1" customWidth="1"/>
    <x:col min="7944" max="7944" width="14.453125" style="1" customWidth="1"/>
    <x:col min="7945" max="7945" width="3.54296875" style="1" customWidth="1"/>
    <x:col min="7946" max="7946" width="15.26953125" style="1" bestFit="1" customWidth="1"/>
    <x:col min="7947" max="7947" width="3.81640625" style="1" customWidth="1"/>
    <x:col min="7948" max="7948" width="9.54296875" style="1" customWidth="1"/>
    <x:col min="7949" max="7949" width="9.1796875" style="1"/>
    <x:col min="7950" max="7950" width="9.26953125" style="1" bestFit="1" customWidth="1"/>
    <x:col min="7951" max="7951" width="12" style="1" bestFit="1" customWidth="1"/>
    <x:col min="7952" max="8195" width="9.1796875" style="1"/>
    <x:col min="8196" max="8196" width="3.26953125" style="1" customWidth="1"/>
    <x:col min="8197" max="8197" width="77.453125" style="1" customWidth="1"/>
    <x:col min="8198" max="8198" width="19.453125" style="1" customWidth="1"/>
    <x:col min="8199" max="8199" width="3.54296875" style="1" customWidth="1"/>
    <x:col min="8200" max="8200" width="14.453125" style="1" customWidth="1"/>
    <x:col min="8201" max="8201" width="3.54296875" style="1" customWidth="1"/>
    <x:col min="8202" max="8202" width="15.26953125" style="1" bestFit="1" customWidth="1"/>
    <x:col min="8203" max="8203" width="3.81640625" style="1" customWidth="1"/>
    <x:col min="8204" max="8204" width="9.54296875" style="1" customWidth="1"/>
    <x:col min="8205" max="8205" width="9.1796875" style="1"/>
    <x:col min="8206" max="8206" width="9.26953125" style="1" bestFit="1" customWidth="1"/>
    <x:col min="8207" max="8207" width="12" style="1" bestFit="1" customWidth="1"/>
    <x:col min="8208" max="8451" width="9.1796875" style="1"/>
    <x:col min="8452" max="8452" width="3.26953125" style="1" customWidth="1"/>
    <x:col min="8453" max="8453" width="77.453125" style="1" customWidth="1"/>
    <x:col min="8454" max="8454" width="19.453125" style="1" customWidth="1"/>
    <x:col min="8455" max="8455" width="3.54296875" style="1" customWidth="1"/>
    <x:col min="8456" max="8456" width="14.453125" style="1" customWidth="1"/>
    <x:col min="8457" max="8457" width="3.54296875" style="1" customWidth="1"/>
    <x:col min="8458" max="8458" width="15.26953125" style="1" bestFit="1" customWidth="1"/>
    <x:col min="8459" max="8459" width="3.81640625" style="1" customWidth="1"/>
    <x:col min="8460" max="8460" width="9.54296875" style="1" customWidth="1"/>
    <x:col min="8461" max="8461" width="9.1796875" style="1"/>
    <x:col min="8462" max="8462" width="9.26953125" style="1" bestFit="1" customWidth="1"/>
    <x:col min="8463" max="8463" width="12" style="1" bestFit="1" customWidth="1"/>
    <x:col min="8464" max="8707" width="9.1796875" style="1"/>
    <x:col min="8708" max="8708" width="3.26953125" style="1" customWidth="1"/>
    <x:col min="8709" max="8709" width="77.453125" style="1" customWidth="1"/>
    <x:col min="8710" max="8710" width="19.453125" style="1" customWidth="1"/>
    <x:col min="8711" max="8711" width="3.54296875" style="1" customWidth="1"/>
    <x:col min="8712" max="8712" width="14.453125" style="1" customWidth="1"/>
    <x:col min="8713" max="8713" width="3.54296875" style="1" customWidth="1"/>
    <x:col min="8714" max="8714" width="15.26953125" style="1" bestFit="1" customWidth="1"/>
    <x:col min="8715" max="8715" width="3.81640625" style="1" customWidth="1"/>
    <x:col min="8716" max="8716" width="9.54296875" style="1" customWidth="1"/>
    <x:col min="8717" max="8717" width="9.1796875" style="1"/>
    <x:col min="8718" max="8718" width="9.26953125" style="1" bestFit="1" customWidth="1"/>
    <x:col min="8719" max="8719" width="12" style="1" bestFit="1" customWidth="1"/>
    <x:col min="8720" max="8963" width="9.1796875" style="1"/>
    <x:col min="8964" max="8964" width="3.26953125" style="1" customWidth="1"/>
    <x:col min="8965" max="8965" width="77.453125" style="1" customWidth="1"/>
    <x:col min="8966" max="8966" width="19.453125" style="1" customWidth="1"/>
    <x:col min="8967" max="8967" width="3.54296875" style="1" customWidth="1"/>
    <x:col min="8968" max="8968" width="14.453125" style="1" customWidth="1"/>
    <x:col min="8969" max="8969" width="3.54296875" style="1" customWidth="1"/>
    <x:col min="8970" max="8970" width="15.26953125" style="1" bestFit="1" customWidth="1"/>
    <x:col min="8971" max="8971" width="3.81640625" style="1" customWidth="1"/>
    <x:col min="8972" max="8972" width="9.54296875" style="1" customWidth="1"/>
    <x:col min="8973" max="8973" width="9.1796875" style="1"/>
    <x:col min="8974" max="8974" width="9.26953125" style="1" bestFit="1" customWidth="1"/>
    <x:col min="8975" max="8975" width="12" style="1" bestFit="1" customWidth="1"/>
    <x:col min="8976" max="9219" width="9.1796875" style="1"/>
    <x:col min="9220" max="9220" width="3.26953125" style="1" customWidth="1"/>
    <x:col min="9221" max="9221" width="77.453125" style="1" customWidth="1"/>
    <x:col min="9222" max="9222" width="19.453125" style="1" customWidth="1"/>
    <x:col min="9223" max="9223" width="3.54296875" style="1" customWidth="1"/>
    <x:col min="9224" max="9224" width="14.453125" style="1" customWidth="1"/>
    <x:col min="9225" max="9225" width="3.54296875" style="1" customWidth="1"/>
    <x:col min="9226" max="9226" width="15.26953125" style="1" bestFit="1" customWidth="1"/>
    <x:col min="9227" max="9227" width="3.81640625" style="1" customWidth="1"/>
    <x:col min="9228" max="9228" width="9.54296875" style="1" customWidth="1"/>
    <x:col min="9229" max="9229" width="9.1796875" style="1"/>
    <x:col min="9230" max="9230" width="9.26953125" style="1" bestFit="1" customWidth="1"/>
    <x:col min="9231" max="9231" width="12" style="1" bestFit="1" customWidth="1"/>
    <x:col min="9232" max="9475" width="9.1796875" style="1"/>
    <x:col min="9476" max="9476" width="3.26953125" style="1" customWidth="1"/>
    <x:col min="9477" max="9477" width="77.453125" style="1" customWidth="1"/>
    <x:col min="9478" max="9478" width="19.453125" style="1" customWidth="1"/>
    <x:col min="9479" max="9479" width="3.54296875" style="1" customWidth="1"/>
    <x:col min="9480" max="9480" width="14.453125" style="1" customWidth="1"/>
    <x:col min="9481" max="9481" width="3.54296875" style="1" customWidth="1"/>
    <x:col min="9482" max="9482" width="15.26953125" style="1" bestFit="1" customWidth="1"/>
    <x:col min="9483" max="9483" width="3.81640625" style="1" customWidth="1"/>
    <x:col min="9484" max="9484" width="9.54296875" style="1" customWidth="1"/>
    <x:col min="9485" max="9485" width="9.1796875" style="1"/>
    <x:col min="9486" max="9486" width="9.26953125" style="1" bestFit="1" customWidth="1"/>
    <x:col min="9487" max="9487" width="12" style="1" bestFit="1" customWidth="1"/>
    <x:col min="9488" max="9731" width="9.1796875" style="1"/>
    <x:col min="9732" max="9732" width="3.26953125" style="1" customWidth="1"/>
    <x:col min="9733" max="9733" width="77.453125" style="1" customWidth="1"/>
    <x:col min="9734" max="9734" width="19.453125" style="1" customWidth="1"/>
    <x:col min="9735" max="9735" width="3.54296875" style="1" customWidth="1"/>
    <x:col min="9736" max="9736" width="14.453125" style="1" customWidth="1"/>
    <x:col min="9737" max="9737" width="3.54296875" style="1" customWidth="1"/>
    <x:col min="9738" max="9738" width="15.26953125" style="1" bestFit="1" customWidth="1"/>
    <x:col min="9739" max="9739" width="3.81640625" style="1" customWidth="1"/>
    <x:col min="9740" max="9740" width="9.54296875" style="1" customWidth="1"/>
    <x:col min="9741" max="9741" width="9.1796875" style="1"/>
    <x:col min="9742" max="9742" width="9.26953125" style="1" bestFit="1" customWidth="1"/>
    <x:col min="9743" max="9743" width="12" style="1" bestFit="1" customWidth="1"/>
    <x:col min="9744" max="9987" width="9.1796875" style="1"/>
    <x:col min="9988" max="9988" width="3.26953125" style="1" customWidth="1"/>
    <x:col min="9989" max="9989" width="77.453125" style="1" customWidth="1"/>
    <x:col min="9990" max="9990" width="19.453125" style="1" customWidth="1"/>
    <x:col min="9991" max="9991" width="3.54296875" style="1" customWidth="1"/>
    <x:col min="9992" max="9992" width="14.453125" style="1" customWidth="1"/>
    <x:col min="9993" max="9993" width="3.54296875" style="1" customWidth="1"/>
    <x:col min="9994" max="9994" width="15.26953125" style="1" bestFit="1" customWidth="1"/>
    <x:col min="9995" max="9995" width="3.81640625" style="1" customWidth="1"/>
    <x:col min="9996" max="9996" width="9.54296875" style="1" customWidth="1"/>
    <x:col min="9997" max="9997" width="9.1796875" style="1"/>
    <x:col min="9998" max="9998" width="9.26953125" style="1" bestFit="1" customWidth="1"/>
    <x:col min="9999" max="9999" width="12" style="1" bestFit="1" customWidth="1"/>
    <x:col min="10000" max="10243" width="9.1796875" style="1"/>
    <x:col min="10244" max="10244" width="3.26953125" style="1" customWidth="1"/>
    <x:col min="10245" max="10245" width="77.453125" style="1" customWidth="1"/>
    <x:col min="10246" max="10246" width="19.453125" style="1" customWidth="1"/>
    <x:col min="10247" max="10247" width="3.54296875" style="1" customWidth="1"/>
    <x:col min="10248" max="10248" width="14.453125" style="1" customWidth="1"/>
    <x:col min="10249" max="10249" width="3.54296875" style="1" customWidth="1"/>
    <x:col min="10250" max="10250" width="15.26953125" style="1" bestFit="1" customWidth="1"/>
    <x:col min="10251" max="10251" width="3.81640625" style="1" customWidth="1"/>
    <x:col min="10252" max="10252" width="9.54296875" style="1" customWidth="1"/>
    <x:col min="10253" max="10253" width="9.1796875" style="1"/>
    <x:col min="10254" max="10254" width="9.26953125" style="1" bestFit="1" customWidth="1"/>
    <x:col min="10255" max="10255" width="12" style="1" bestFit="1" customWidth="1"/>
    <x:col min="10256" max="10499" width="9.1796875" style="1"/>
    <x:col min="10500" max="10500" width="3.26953125" style="1" customWidth="1"/>
    <x:col min="10501" max="10501" width="77.453125" style="1" customWidth="1"/>
    <x:col min="10502" max="10502" width="19.453125" style="1" customWidth="1"/>
    <x:col min="10503" max="10503" width="3.54296875" style="1" customWidth="1"/>
    <x:col min="10504" max="10504" width="14.453125" style="1" customWidth="1"/>
    <x:col min="10505" max="10505" width="3.54296875" style="1" customWidth="1"/>
    <x:col min="10506" max="10506" width="15.26953125" style="1" bestFit="1" customWidth="1"/>
    <x:col min="10507" max="10507" width="3.81640625" style="1" customWidth="1"/>
    <x:col min="10508" max="10508" width="9.54296875" style="1" customWidth="1"/>
    <x:col min="10509" max="10509" width="9.1796875" style="1"/>
    <x:col min="10510" max="10510" width="9.26953125" style="1" bestFit="1" customWidth="1"/>
    <x:col min="10511" max="10511" width="12" style="1" bestFit="1" customWidth="1"/>
    <x:col min="10512" max="10755" width="9.1796875" style="1"/>
    <x:col min="10756" max="10756" width="3.26953125" style="1" customWidth="1"/>
    <x:col min="10757" max="10757" width="77.453125" style="1" customWidth="1"/>
    <x:col min="10758" max="10758" width="19.453125" style="1" customWidth="1"/>
    <x:col min="10759" max="10759" width="3.54296875" style="1" customWidth="1"/>
    <x:col min="10760" max="10760" width="14.453125" style="1" customWidth="1"/>
    <x:col min="10761" max="10761" width="3.54296875" style="1" customWidth="1"/>
    <x:col min="10762" max="10762" width="15.26953125" style="1" bestFit="1" customWidth="1"/>
    <x:col min="10763" max="10763" width="3.81640625" style="1" customWidth="1"/>
    <x:col min="10764" max="10764" width="9.54296875" style="1" customWidth="1"/>
    <x:col min="10765" max="10765" width="9.1796875" style="1"/>
    <x:col min="10766" max="10766" width="9.26953125" style="1" bestFit="1" customWidth="1"/>
    <x:col min="10767" max="10767" width="12" style="1" bestFit="1" customWidth="1"/>
    <x:col min="10768" max="11011" width="9.1796875" style="1"/>
    <x:col min="11012" max="11012" width="3.26953125" style="1" customWidth="1"/>
    <x:col min="11013" max="11013" width="77.453125" style="1" customWidth="1"/>
    <x:col min="11014" max="11014" width="19.453125" style="1" customWidth="1"/>
    <x:col min="11015" max="11015" width="3.54296875" style="1" customWidth="1"/>
    <x:col min="11016" max="11016" width="14.453125" style="1" customWidth="1"/>
    <x:col min="11017" max="11017" width="3.54296875" style="1" customWidth="1"/>
    <x:col min="11018" max="11018" width="15.26953125" style="1" bestFit="1" customWidth="1"/>
    <x:col min="11019" max="11019" width="3.81640625" style="1" customWidth="1"/>
    <x:col min="11020" max="11020" width="9.54296875" style="1" customWidth="1"/>
    <x:col min="11021" max="11021" width="9.1796875" style="1"/>
    <x:col min="11022" max="11022" width="9.26953125" style="1" bestFit="1" customWidth="1"/>
    <x:col min="11023" max="11023" width="12" style="1" bestFit="1" customWidth="1"/>
    <x:col min="11024" max="11267" width="9.1796875" style="1"/>
    <x:col min="11268" max="11268" width="3.26953125" style="1" customWidth="1"/>
    <x:col min="11269" max="11269" width="77.453125" style="1" customWidth="1"/>
    <x:col min="11270" max="11270" width="19.453125" style="1" customWidth="1"/>
    <x:col min="11271" max="11271" width="3.54296875" style="1" customWidth="1"/>
    <x:col min="11272" max="11272" width="14.453125" style="1" customWidth="1"/>
    <x:col min="11273" max="11273" width="3.54296875" style="1" customWidth="1"/>
    <x:col min="11274" max="11274" width="15.26953125" style="1" bestFit="1" customWidth="1"/>
    <x:col min="11275" max="11275" width="3.81640625" style="1" customWidth="1"/>
    <x:col min="11276" max="11276" width="9.54296875" style="1" customWidth="1"/>
    <x:col min="11277" max="11277" width="9.1796875" style="1"/>
    <x:col min="11278" max="11278" width="9.26953125" style="1" bestFit="1" customWidth="1"/>
    <x:col min="11279" max="11279" width="12" style="1" bestFit="1" customWidth="1"/>
    <x:col min="11280" max="11523" width="9.1796875" style="1"/>
    <x:col min="11524" max="11524" width="3.26953125" style="1" customWidth="1"/>
    <x:col min="11525" max="11525" width="77.453125" style="1" customWidth="1"/>
    <x:col min="11526" max="11526" width="19.453125" style="1" customWidth="1"/>
    <x:col min="11527" max="11527" width="3.54296875" style="1" customWidth="1"/>
    <x:col min="11528" max="11528" width="14.453125" style="1" customWidth="1"/>
    <x:col min="11529" max="11529" width="3.54296875" style="1" customWidth="1"/>
    <x:col min="11530" max="11530" width="15.26953125" style="1" bestFit="1" customWidth="1"/>
    <x:col min="11531" max="11531" width="3.81640625" style="1" customWidth="1"/>
    <x:col min="11532" max="11532" width="9.54296875" style="1" customWidth="1"/>
    <x:col min="11533" max="11533" width="9.1796875" style="1"/>
    <x:col min="11534" max="11534" width="9.26953125" style="1" bestFit="1" customWidth="1"/>
    <x:col min="11535" max="11535" width="12" style="1" bestFit="1" customWidth="1"/>
    <x:col min="11536" max="11779" width="9.1796875" style="1"/>
    <x:col min="11780" max="11780" width="3.26953125" style="1" customWidth="1"/>
    <x:col min="11781" max="11781" width="77.453125" style="1" customWidth="1"/>
    <x:col min="11782" max="11782" width="19.453125" style="1" customWidth="1"/>
    <x:col min="11783" max="11783" width="3.54296875" style="1" customWidth="1"/>
    <x:col min="11784" max="11784" width="14.453125" style="1" customWidth="1"/>
    <x:col min="11785" max="11785" width="3.54296875" style="1" customWidth="1"/>
    <x:col min="11786" max="11786" width="15.26953125" style="1" bestFit="1" customWidth="1"/>
    <x:col min="11787" max="11787" width="3.81640625" style="1" customWidth="1"/>
    <x:col min="11788" max="11788" width="9.54296875" style="1" customWidth="1"/>
    <x:col min="11789" max="11789" width="9.1796875" style="1"/>
    <x:col min="11790" max="11790" width="9.26953125" style="1" bestFit="1" customWidth="1"/>
    <x:col min="11791" max="11791" width="12" style="1" bestFit="1" customWidth="1"/>
    <x:col min="11792" max="12035" width="9.1796875" style="1"/>
    <x:col min="12036" max="12036" width="3.26953125" style="1" customWidth="1"/>
    <x:col min="12037" max="12037" width="77.453125" style="1" customWidth="1"/>
    <x:col min="12038" max="12038" width="19.453125" style="1" customWidth="1"/>
    <x:col min="12039" max="12039" width="3.54296875" style="1" customWidth="1"/>
    <x:col min="12040" max="12040" width="14.453125" style="1" customWidth="1"/>
    <x:col min="12041" max="12041" width="3.54296875" style="1" customWidth="1"/>
    <x:col min="12042" max="12042" width="15.26953125" style="1" bestFit="1" customWidth="1"/>
    <x:col min="12043" max="12043" width="3.81640625" style="1" customWidth="1"/>
    <x:col min="12044" max="12044" width="9.54296875" style="1" customWidth="1"/>
    <x:col min="12045" max="12045" width="9.1796875" style="1"/>
    <x:col min="12046" max="12046" width="9.26953125" style="1" bestFit="1" customWidth="1"/>
    <x:col min="12047" max="12047" width="12" style="1" bestFit="1" customWidth="1"/>
    <x:col min="12048" max="12291" width="9.1796875" style="1"/>
    <x:col min="12292" max="12292" width="3.26953125" style="1" customWidth="1"/>
    <x:col min="12293" max="12293" width="77.453125" style="1" customWidth="1"/>
    <x:col min="12294" max="12294" width="19.453125" style="1" customWidth="1"/>
    <x:col min="12295" max="12295" width="3.54296875" style="1" customWidth="1"/>
    <x:col min="12296" max="12296" width="14.453125" style="1" customWidth="1"/>
    <x:col min="12297" max="12297" width="3.54296875" style="1" customWidth="1"/>
    <x:col min="12298" max="12298" width="15.26953125" style="1" bestFit="1" customWidth="1"/>
    <x:col min="12299" max="12299" width="3.81640625" style="1" customWidth="1"/>
    <x:col min="12300" max="12300" width="9.54296875" style="1" customWidth="1"/>
    <x:col min="12301" max="12301" width="9.1796875" style="1"/>
    <x:col min="12302" max="12302" width="9.26953125" style="1" bestFit="1" customWidth="1"/>
    <x:col min="12303" max="12303" width="12" style="1" bestFit="1" customWidth="1"/>
    <x:col min="12304" max="12547" width="9.1796875" style="1"/>
    <x:col min="12548" max="12548" width="3.26953125" style="1" customWidth="1"/>
    <x:col min="12549" max="12549" width="77.453125" style="1" customWidth="1"/>
    <x:col min="12550" max="12550" width="19.453125" style="1" customWidth="1"/>
    <x:col min="12551" max="12551" width="3.54296875" style="1" customWidth="1"/>
    <x:col min="12552" max="12552" width="14.453125" style="1" customWidth="1"/>
    <x:col min="12553" max="12553" width="3.54296875" style="1" customWidth="1"/>
    <x:col min="12554" max="12554" width="15.26953125" style="1" bestFit="1" customWidth="1"/>
    <x:col min="12555" max="12555" width="3.81640625" style="1" customWidth="1"/>
    <x:col min="12556" max="12556" width="9.54296875" style="1" customWidth="1"/>
    <x:col min="12557" max="12557" width="9.1796875" style="1"/>
    <x:col min="12558" max="12558" width="9.26953125" style="1" bestFit="1" customWidth="1"/>
    <x:col min="12559" max="12559" width="12" style="1" bestFit="1" customWidth="1"/>
    <x:col min="12560" max="12803" width="9.1796875" style="1"/>
    <x:col min="12804" max="12804" width="3.26953125" style="1" customWidth="1"/>
    <x:col min="12805" max="12805" width="77.453125" style="1" customWidth="1"/>
    <x:col min="12806" max="12806" width="19.453125" style="1" customWidth="1"/>
    <x:col min="12807" max="12807" width="3.54296875" style="1" customWidth="1"/>
    <x:col min="12808" max="12808" width="14.453125" style="1" customWidth="1"/>
    <x:col min="12809" max="12809" width="3.54296875" style="1" customWidth="1"/>
    <x:col min="12810" max="12810" width="15.26953125" style="1" bestFit="1" customWidth="1"/>
    <x:col min="12811" max="12811" width="3.81640625" style="1" customWidth="1"/>
    <x:col min="12812" max="12812" width="9.54296875" style="1" customWidth="1"/>
    <x:col min="12813" max="12813" width="9.1796875" style="1"/>
    <x:col min="12814" max="12814" width="9.26953125" style="1" bestFit="1" customWidth="1"/>
    <x:col min="12815" max="12815" width="12" style="1" bestFit="1" customWidth="1"/>
    <x:col min="12816" max="13059" width="9.1796875" style="1"/>
    <x:col min="13060" max="13060" width="3.26953125" style="1" customWidth="1"/>
    <x:col min="13061" max="13061" width="77.453125" style="1" customWidth="1"/>
    <x:col min="13062" max="13062" width="19.453125" style="1" customWidth="1"/>
    <x:col min="13063" max="13063" width="3.54296875" style="1" customWidth="1"/>
    <x:col min="13064" max="13064" width="14.453125" style="1" customWidth="1"/>
    <x:col min="13065" max="13065" width="3.54296875" style="1" customWidth="1"/>
    <x:col min="13066" max="13066" width="15.26953125" style="1" bestFit="1" customWidth="1"/>
    <x:col min="13067" max="13067" width="3.81640625" style="1" customWidth="1"/>
    <x:col min="13068" max="13068" width="9.54296875" style="1" customWidth="1"/>
    <x:col min="13069" max="13069" width="9.1796875" style="1"/>
    <x:col min="13070" max="13070" width="9.26953125" style="1" bestFit="1" customWidth="1"/>
    <x:col min="13071" max="13071" width="12" style="1" bestFit="1" customWidth="1"/>
    <x:col min="13072" max="13315" width="9.1796875" style="1"/>
    <x:col min="13316" max="13316" width="3.26953125" style="1" customWidth="1"/>
    <x:col min="13317" max="13317" width="77.453125" style="1" customWidth="1"/>
    <x:col min="13318" max="13318" width="19.453125" style="1" customWidth="1"/>
    <x:col min="13319" max="13319" width="3.54296875" style="1" customWidth="1"/>
    <x:col min="13320" max="13320" width="14.453125" style="1" customWidth="1"/>
    <x:col min="13321" max="13321" width="3.54296875" style="1" customWidth="1"/>
    <x:col min="13322" max="13322" width="15.26953125" style="1" bestFit="1" customWidth="1"/>
    <x:col min="13323" max="13323" width="3.81640625" style="1" customWidth="1"/>
    <x:col min="13324" max="13324" width="9.54296875" style="1" customWidth="1"/>
    <x:col min="13325" max="13325" width="9.1796875" style="1"/>
    <x:col min="13326" max="13326" width="9.26953125" style="1" bestFit="1" customWidth="1"/>
    <x:col min="13327" max="13327" width="12" style="1" bestFit="1" customWidth="1"/>
    <x:col min="13328" max="13571" width="9.1796875" style="1"/>
    <x:col min="13572" max="13572" width="3.26953125" style="1" customWidth="1"/>
    <x:col min="13573" max="13573" width="77.453125" style="1" customWidth="1"/>
    <x:col min="13574" max="13574" width="19.453125" style="1" customWidth="1"/>
    <x:col min="13575" max="13575" width="3.54296875" style="1" customWidth="1"/>
    <x:col min="13576" max="13576" width="14.453125" style="1" customWidth="1"/>
    <x:col min="13577" max="13577" width="3.54296875" style="1" customWidth="1"/>
    <x:col min="13578" max="13578" width="15.26953125" style="1" bestFit="1" customWidth="1"/>
    <x:col min="13579" max="13579" width="3.81640625" style="1" customWidth="1"/>
    <x:col min="13580" max="13580" width="9.54296875" style="1" customWidth="1"/>
    <x:col min="13581" max="13581" width="9.1796875" style="1"/>
    <x:col min="13582" max="13582" width="9.26953125" style="1" bestFit="1" customWidth="1"/>
    <x:col min="13583" max="13583" width="12" style="1" bestFit="1" customWidth="1"/>
    <x:col min="13584" max="13827" width="9.1796875" style="1"/>
    <x:col min="13828" max="13828" width="3.26953125" style="1" customWidth="1"/>
    <x:col min="13829" max="13829" width="77.453125" style="1" customWidth="1"/>
    <x:col min="13830" max="13830" width="19.453125" style="1" customWidth="1"/>
    <x:col min="13831" max="13831" width="3.54296875" style="1" customWidth="1"/>
    <x:col min="13832" max="13832" width="14.453125" style="1" customWidth="1"/>
    <x:col min="13833" max="13833" width="3.54296875" style="1" customWidth="1"/>
    <x:col min="13834" max="13834" width="15.26953125" style="1" bestFit="1" customWidth="1"/>
    <x:col min="13835" max="13835" width="3.81640625" style="1" customWidth="1"/>
    <x:col min="13836" max="13836" width="9.54296875" style="1" customWidth="1"/>
    <x:col min="13837" max="13837" width="9.1796875" style="1"/>
    <x:col min="13838" max="13838" width="9.26953125" style="1" bestFit="1" customWidth="1"/>
    <x:col min="13839" max="13839" width="12" style="1" bestFit="1" customWidth="1"/>
    <x:col min="13840" max="14083" width="9.1796875" style="1"/>
    <x:col min="14084" max="14084" width="3.26953125" style="1" customWidth="1"/>
    <x:col min="14085" max="14085" width="77.453125" style="1" customWidth="1"/>
    <x:col min="14086" max="14086" width="19.453125" style="1" customWidth="1"/>
    <x:col min="14087" max="14087" width="3.54296875" style="1" customWidth="1"/>
    <x:col min="14088" max="14088" width="14.453125" style="1" customWidth="1"/>
    <x:col min="14089" max="14089" width="3.54296875" style="1" customWidth="1"/>
    <x:col min="14090" max="14090" width="15.26953125" style="1" bestFit="1" customWidth="1"/>
    <x:col min="14091" max="14091" width="3.81640625" style="1" customWidth="1"/>
    <x:col min="14092" max="14092" width="9.54296875" style="1" customWidth="1"/>
    <x:col min="14093" max="14093" width="9.1796875" style="1"/>
    <x:col min="14094" max="14094" width="9.26953125" style="1" bestFit="1" customWidth="1"/>
    <x:col min="14095" max="14095" width="12" style="1" bestFit="1" customWidth="1"/>
    <x:col min="14096" max="14339" width="9.1796875" style="1"/>
    <x:col min="14340" max="14340" width="3.26953125" style="1" customWidth="1"/>
    <x:col min="14341" max="14341" width="77.453125" style="1" customWidth="1"/>
    <x:col min="14342" max="14342" width="19.453125" style="1" customWidth="1"/>
    <x:col min="14343" max="14343" width="3.54296875" style="1" customWidth="1"/>
    <x:col min="14344" max="14344" width="14.453125" style="1" customWidth="1"/>
    <x:col min="14345" max="14345" width="3.54296875" style="1" customWidth="1"/>
    <x:col min="14346" max="14346" width="15.26953125" style="1" bestFit="1" customWidth="1"/>
    <x:col min="14347" max="14347" width="3.81640625" style="1" customWidth="1"/>
    <x:col min="14348" max="14348" width="9.54296875" style="1" customWidth="1"/>
    <x:col min="14349" max="14349" width="9.1796875" style="1"/>
    <x:col min="14350" max="14350" width="9.26953125" style="1" bestFit="1" customWidth="1"/>
    <x:col min="14351" max="14351" width="12" style="1" bestFit="1" customWidth="1"/>
    <x:col min="14352" max="14595" width="9.1796875" style="1"/>
    <x:col min="14596" max="14596" width="3.26953125" style="1" customWidth="1"/>
    <x:col min="14597" max="14597" width="77.453125" style="1" customWidth="1"/>
    <x:col min="14598" max="14598" width="19.453125" style="1" customWidth="1"/>
    <x:col min="14599" max="14599" width="3.54296875" style="1" customWidth="1"/>
    <x:col min="14600" max="14600" width="14.453125" style="1" customWidth="1"/>
    <x:col min="14601" max="14601" width="3.54296875" style="1" customWidth="1"/>
    <x:col min="14602" max="14602" width="15.26953125" style="1" bestFit="1" customWidth="1"/>
    <x:col min="14603" max="14603" width="3.81640625" style="1" customWidth="1"/>
    <x:col min="14604" max="14604" width="9.54296875" style="1" customWidth="1"/>
    <x:col min="14605" max="14605" width="9.1796875" style="1"/>
    <x:col min="14606" max="14606" width="9.26953125" style="1" bestFit="1" customWidth="1"/>
    <x:col min="14607" max="14607" width="12" style="1" bestFit="1" customWidth="1"/>
    <x:col min="14608" max="14851" width="9.1796875" style="1"/>
    <x:col min="14852" max="14852" width="3.26953125" style="1" customWidth="1"/>
    <x:col min="14853" max="14853" width="77.453125" style="1" customWidth="1"/>
    <x:col min="14854" max="14854" width="19.453125" style="1" customWidth="1"/>
    <x:col min="14855" max="14855" width="3.54296875" style="1" customWidth="1"/>
    <x:col min="14856" max="14856" width="14.453125" style="1" customWidth="1"/>
    <x:col min="14857" max="14857" width="3.54296875" style="1" customWidth="1"/>
    <x:col min="14858" max="14858" width="15.26953125" style="1" bestFit="1" customWidth="1"/>
    <x:col min="14859" max="14859" width="3.81640625" style="1" customWidth="1"/>
    <x:col min="14860" max="14860" width="9.54296875" style="1" customWidth="1"/>
    <x:col min="14861" max="14861" width="9.1796875" style="1"/>
    <x:col min="14862" max="14862" width="9.26953125" style="1" bestFit="1" customWidth="1"/>
    <x:col min="14863" max="14863" width="12" style="1" bestFit="1" customWidth="1"/>
    <x:col min="14864" max="15107" width="9.1796875" style="1"/>
    <x:col min="15108" max="15108" width="3.26953125" style="1" customWidth="1"/>
    <x:col min="15109" max="15109" width="77.453125" style="1" customWidth="1"/>
    <x:col min="15110" max="15110" width="19.453125" style="1" customWidth="1"/>
    <x:col min="15111" max="15111" width="3.54296875" style="1" customWidth="1"/>
    <x:col min="15112" max="15112" width="14.453125" style="1" customWidth="1"/>
    <x:col min="15113" max="15113" width="3.54296875" style="1" customWidth="1"/>
    <x:col min="15114" max="15114" width="15.26953125" style="1" bestFit="1" customWidth="1"/>
    <x:col min="15115" max="15115" width="3.81640625" style="1" customWidth="1"/>
    <x:col min="15116" max="15116" width="9.54296875" style="1" customWidth="1"/>
    <x:col min="15117" max="15117" width="9.1796875" style="1"/>
    <x:col min="15118" max="15118" width="9.26953125" style="1" bestFit="1" customWidth="1"/>
    <x:col min="15119" max="15119" width="12" style="1" bestFit="1" customWidth="1"/>
    <x:col min="15120" max="15363" width="9.1796875" style="1"/>
    <x:col min="15364" max="15364" width="3.26953125" style="1" customWidth="1"/>
    <x:col min="15365" max="15365" width="77.453125" style="1" customWidth="1"/>
    <x:col min="15366" max="15366" width="19.453125" style="1" customWidth="1"/>
    <x:col min="15367" max="15367" width="3.54296875" style="1" customWidth="1"/>
    <x:col min="15368" max="15368" width="14.453125" style="1" customWidth="1"/>
    <x:col min="15369" max="15369" width="3.54296875" style="1" customWidth="1"/>
    <x:col min="15370" max="15370" width="15.26953125" style="1" bestFit="1" customWidth="1"/>
    <x:col min="15371" max="15371" width="3.81640625" style="1" customWidth="1"/>
    <x:col min="15372" max="15372" width="9.54296875" style="1" customWidth="1"/>
    <x:col min="15373" max="15373" width="9.1796875" style="1"/>
    <x:col min="15374" max="15374" width="9.26953125" style="1" bestFit="1" customWidth="1"/>
    <x:col min="15375" max="15375" width="12" style="1" bestFit="1" customWidth="1"/>
    <x:col min="15376" max="15619" width="9.1796875" style="1"/>
    <x:col min="15620" max="15620" width="3.26953125" style="1" customWidth="1"/>
    <x:col min="15621" max="15621" width="77.453125" style="1" customWidth="1"/>
    <x:col min="15622" max="15622" width="19.453125" style="1" customWidth="1"/>
    <x:col min="15623" max="15623" width="3.54296875" style="1" customWidth="1"/>
    <x:col min="15624" max="15624" width="14.453125" style="1" customWidth="1"/>
    <x:col min="15625" max="15625" width="3.54296875" style="1" customWidth="1"/>
    <x:col min="15626" max="15626" width="15.26953125" style="1" bestFit="1" customWidth="1"/>
    <x:col min="15627" max="15627" width="3.81640625" style="1" customWidth="1"/>
    <x:col min="15628" max="15628" width="9.54296875" style="1" customWidth="1"/>
    <x:col min="15629" max="15629" width="9.1796875" style="1"/>
    <x:col min="15630" max="15630" width="9.26953125" style="1" bestFit="1" customWidth="1"/>
    <x:col min="15631" max="15631" width="12" style="1" bestFit="1" customWidth="1"/>
    <x:col min="15632" max="15875" width="9.1796875" style="1"/>
    <x:col min="15876" max="15876" width="3.26953125" style="1" customWidth="1"/>
    <x:col min="15877" max="15877" width="77.453125" style="1" customWidth="1"/>
    <x:col min="15878" max="15878" width="19.453125" style="1" customWidth="1"/>
    <x:col min="15879" max="15879" width="3.54296875" style="1" customWidth="1"/>
    <x:col min="15880" max="15880" width="14.453125" style="1" customWidth="1"/>
    <x:col min="15881" max="15881" width="3.54296875" style="1" customWidth="1"/>
    <x:col min="15882" max="15882" width="15.26953125" style="1" bestFit="1" customWidth="1"/>
    <x:col min="15883" max="15883" width="3.81640625" style="1" customWidth="1"/>
    <x:col min="15884" max="15884" width="9.54296875" style="1" customWidth="1"/>
    <x:col min="15885" max="15885" width="9.1796875" style="1"/>
    <x:col min="15886" max="15886" width="9.26953125" style="1" bestFit="1" customWidth="1"/>
    <x:col min="15887" max="15887" width="12" style="1" bestFit="1" customWidth="1"/>
    <x:col min="15888" max="16131" width="9.1796875" style="1"/>
    <x:col min="16132" max="16132" width="3.26953125" style="1" customWidth="1"/>
    <x:col min="16133" max="16133" width="77.453125" style="1" customWidth="1"/>
    <x:col min="16134" max="16134" width="19.453125" style="1" customWidth="1"/>
    <x:col min="16135" max="16135" width="3.54296875" style="1" customWidth="1"/>
    <x:col min="16136" max="16136" width="14.453125" style="1" customWidth="1"/>
    <x:col min="16137" max="16137" width="3.54296875" style="1" customWidth="1"/>
    <x:col min="16138" max="16138" width="15.26953125" style="1" bestFit="1" customWidth="1"/>
    <x:col min="16139" max="16139" width="3.81640625" style="1" customWidth="1"/>
    <x:col min="16140" max="16140" width="9.54296875" style="1" customWidth="1"/>
    <x:col min="16141" max="16141" width="9.1796875" style="1"/>
    <x:col min="16142" max="16142" width="9.26953125" style="1" bestFit="1" customWidth="1"/>
    <x:col min="16143" max="16143" width="12" style="1" bestFit="1" customWidth="1"/>
    <x:col min="16144" max="16384" width="9.1796875" style="1"/>
  </x:cols>
  <x:sheetData>
    <x:row r="1" spans="1:15" ht="13" x14ac:dyDescent="0.3">
      <x:c r="L1" s="2"/>
    </x:row>
    <x:row r="3" spans="1:15" ht="13" x14ac:dyDescent="0.3">
      <x:c r="A3" s="160" t="s">
        <x:v>0</x:v>
      </x:c>
      <x:c r="B3" s="160"/>
      <x:c r="C3" s="160"/>
      <x:c r="D3" s="160"/>
      <x:c r="E3" s="160"/>
      <x:c r="F3" s="160"/>
      <x:c r="G3" s="160"/>
      <x:c r="H3" s="160"/>
      <x:c r="I3" s="160"/>
      <x:c r="J3" s="160"/>
      <x:c r="K3" s="3"/>
      <x:c r="L3" s="3"/>
    </x:row>
    <x:row r="4" spans="1:15" x14ac:dyDescent="0.25">
      <x:c r="A4" s="161" t="s">
        <x:v>4</x:v>
      </x:c>
      <x:c r="B4" s="161"/>
      <x:c r="C4" s="161"/>
      <x:c r="D4" s="161"/>
      <x:c r="E4" s="161"/>
      <x:c r="F4" s="161"/>
      <x:c r="G4" s="161"/>
      <x:c r="H4" s="161"/>
      <x:c r="I4" s="161"/>
      <x:c r="J4" s="161"/>
    </x:row>
    <x:row r="5" spans="1:15" x14ac:dyDescent="0.25">
      <x:c r="A5" s="161" t="s">
        <x:v>5</x:v>
      </x:c>
      <x:c r="B5" s="161"/>
      <x:c r="C5" s="161"/>
      <x:c r="D5" s="161"/>
      <x:c r="E5" s="161"/>
      <x:c r="F5" s="161"/>
      <x:c r="G5" s="161"/>
      <x:c r="H5" s="161"/>
      <x:c r="I5" s="161"/>
      <x:c r="J5" s="161"/>
    </x:row>
    <x:row r="6" spans="1:15" ht="13" x14ac:dyDescent="0.3">
      <x:c r="M6" s="4"/>
    </x:row>
    <x:row r="7" spans="1:15" ht="13" x14ac:dyDescent="0.3">
      <x:c r="F7" s="4"/>
      <x:c r="H7" s="4" t="s">
        <x:v>6</x:v>
      </x:c>
      <x:c r="J7" s="4" t="s">
        <x:v>7</x:v>
      </x:c>
      <x:c r="M7" s="4"/>
    </x:row>
    <x:row r="8" spans="1:15" ht="13" x14ac:dyDescent="0.3">
      <x:c r="A8" s="162" t="s">
        <x:v>8</x:v>
      </x:c>
      <x:c r="B8" s="162"/>
      <x:c r="C8" s="4"/>
      <x:c r="D8" s="5" t="s">
        <x:v>9</x:v>
      </x:c>
      <x:c r="E8" s="4"/>
      <x:c r="F8" s="6" t="s">
        <x:v>346</x:v>
      </x:c>
      <x:c r="H8" s="5" t="s">
        <x:v>10</x:v>
      </x:c>
      <x:c r="J8" s="5" t="s">
        <x:v>11</x:v>
      </x:c>
      <x:c r="K8" s="3"/>
      <x:c r="L8" s="3"/>
      <x:c r="M8" s="4"/>
    </x:row>
    <x:row r="9" spans="1:15" x14ac:dyDescent="0.25">
      <x:c r="A9" s="7" t="s">
        <x:v>12</x:v>
      </x:c>
      <x:c r="D9" s="8" t="s">
        <x:v>13</x:v>
      </x:c>
      <x:c r="F9" s="155">
        <x:f>-'Exhibit B'!J15</x:f>
        <x:v>-3039315</x:v>
      </x:c>
      <x:c r="G9" s="8" t="s">
        <x:v>14</x:v>
      </x:c>
      <x:c r="H9" s="9">
        <x:f>D25</x:f>
        <x:v>1.4063135038441579</x:v>
      </x:c>
      <x:c r="I9" s="8" t="s">
        <x:v>15</x:v>
      </x:c>
      <x:c r="J9" s="10">
        <x:f>ROUND(F9*H9,0)</x:f>
        <x:v>-4274230</x:v>
      </x:c>
      <x:c r="M9" s="11"/>
    </x:row>
    <x:row r="10" spans="1:15" x14ac:dyDescent="0.25">
      <x:c r="A10" s="12" t="s">
        <x:v>16</x:v>
      </x:c>
      <x:c r="D10" s="8" t="s">
        <x:v>17</x:v>
      </x:c>
      <x:c r="F10" s="155">
        <x:f>+'Exhibit E'!F88</x:f>
        <x:v>1088198</x:v>
      </x:c>
      <x:c r="G10" s="8" t="s">
        <x:v>14</x:v>
      </x:c>
      <x:c r="H10" s="9">
        <x:f>H9</x:f>
        <x:v>1.4063135038441579</x:v>
      </x:c>
      <x:c r="I10" s="8" t="s">
        <x:v>15</x:v>
      </x:c>
      <x:c r="J10" s="10">
        <x:f>ROUND(F10*H10,0)</x:f>
        <x:v>1530348</x:v>
      </x:c>
      <x:c r="M10" s="11"/>
    </x:row>
    <x:row r="11" spans="1:15" ht="13.5" thickBot="1" x14ac:dyDescent="0.35">
      <x:c r="A11" s="3" t="s">
        <x:v>18</x:v>
      </x:c>
      <x:c r="F11" s="156">
        <x:f>SUM(F9:F10)</x:f>
        <x:v>-1951117</x:v>
      </x:c>
      <x:c r="J11" s="10"/>
      <x:c r="L11" s="13"/>
    </x:row>
    <x:row r="12" spans="1:15" ht="13" thickTop="1" x14ac:dyDescent="0.25">
      <x:c r="F12" s="157"/>
      <x:c r="J12" s="10"/>
      <x:c r="L12" s="14"/>
      <x:c r="N12" s="8"/>
    </x:row>
    <x:row r="13" spans="1:15" ht="13.5" thickBot="1" x14ac:dyDescent="0.35">
      <x:c r="A13" s="15" t="s">
        <x:v>19</x:v>
      </x:c>
      <x:c r="J13" s="16">
        <x:f>SUM(J9:J10)</x:f>
        <x:v>-2743882</x:v>
      </x:c>
      <x:c r="L13" s="17"/>
      <x:c r="M13" s="11"/>
      <x:c r="N13" s="10"/>
      <x:c r="O13" s="18"/>
    </x:row>
    <x:row r="14" spans="1:15" ht="13.5" thickTop="1" x14ac:dyDescent="0.3">
      <x:c r="A14" s="15"/>
      <x:c r="J14" s="10"/>
      <x:c r="L14" s="17"/>
      <x:c r="M14" s="11"/>
      <x:c r="N14" s="10"/>
      <x:c r="O14" s="18"/>
    </x:row>
    <x:row r="15" spans="1:15" ht="13" x14ac:dyDescent="0.3">
      <x:c r="A15" s="15"/>
      <x:c r="J15" s="10"/>
      <x:c r="L15" s="17"/>
      <x:c r="M15" s="11"/>
      <x:c r="N15" s="10"/>
      <x:c r="O15" s="18"/>
    </x:row>
    <x:row r="16" spans="1:15" x14ac:dyDescent="0.25">
      <x:c r="L16" s="11"/>
      <x:c r="O16" s="19"/>
    </x:row>
    <x:row r="17" spans="2:15" x14ac:dyDescent="0.25">
      <x:c r="O17" s="19"/>
    </x:row>
    <x:row r="18" spans="2:15" x14ac:dyDescent="0.25">
      <x:c r="B18" s="20" t="s">
        <x:v>20</x:v>
      </x:c>
      <x:c r="C18" s="21"/>
      <x:c r="D18" s="21"/>
      <x:c r="E18" s="21"/>
      <x:c r="O18" s="19"/>
    </x:row>
    <x:row r="19" spans="2:15" x14ac:dyDescent="0.25">
      <x:c r="B19" s="22"/>
      <x:c r="C19" s="23"/>
      <x:c r="D19" s="23"/>
      <x:c r="E19" s="24"/>
      <x:c r="O19" s="19"/>
    </x:row>
    <x:row r="20" spans="2:15" x14ac:dyDescent="0.25">
      <x:c r="B20" s="25" t="s">
        <x:v>21</x:v>
      </x:c>
      <x:c r="C20" s="21"/>
      <x:c r="D20" s="26">
        <x:v>0.21</x:v>
      </x:c>
      <x:c r="E20" s="27"/>
      <x:c r="O20" s="28"/>
    </x:row>
    <x:row r="21" spans="2:15" x14ac:dyDescent="0.25">
      <x:c r="B21" s="25" t="s">
        <x:v>22</x:v>
      </x:c>
      <x:c r="C21" s="21"/>
      <x:c r="D21" s="26">
        <x:v>9.9900000000000003E-2</x:v>
      </x:c>
      <x:c r="E21" s="27"/>
      <x:c r="O21" s="19"/>
    </x:row>
    <x:row r="22" spans="2:15" x14ac:dyDescent="0.25">
      <x:c r="B22" s="25" t="s">
        <x:v>23</x:v>
      </x:c>
      <x:c r="C22" s="21"/>
      <x:c r="D22" s="26">
        <x:v>0</x:v>
      </x:c>
      <x:c r="E22" s="27"/>
      <x:c r="O22" s="19"/>
    </x:row>
    <x:row r="23" spans="2:15" x14ac:dyDescent="0.25">
      <x:c r="B23" s="25" t="s">
        <x:v>24</x:v>
      </x:c>
      <x:c r="C23" s="21"/>
      <x:c r="D23" s="26">
        <x:f>1-(((1-D21)*(1-D20))/(1-D21*D20*D22))</x:f>
        <x:v>0.28892099999999998</x:v>
      </x:c>
      <x:c r="E23" s="27"/>
      <x:c r="O23" s="19"/>
    </x:row>
    <x:row r="24" spans="2:15" x14ac:dyDescent="0.25">
      <x:c r="B24" s="25" t="s">
        <x:v>25</x:v>
      </x:c>
      <x:c r="C24" s="21"/>
      <x:c r="D24" s="26">
        <x:f>D23/(1-D23)</x:f>
        <x:v>0.40631350384415793</x:v>
      </x:c>
      <x:c r="E24" s="27"/>
      <x:c r="O24" s="29"/>
    </x:row>
    <x:row r="25" spans="2:15" x14ac:dyDescent="0.25">
      <x:c r="B25" s="30" t="s">
        <x:v>26</x:v>
      </x:c>
      <x:c r="C25" s="20"/>
      <x:c r="D25" s="31">
        <x:f>1/(1-D23)</x:f>
        <x:v>1.4063135038441579</x:v>
      </x:c>
      <x:c r="E25" s="27"/>
      <x:c r="O25" s="29"/>
    </x:row>
    <x:row r="26" spans="2:15" x14ac:dyDescent="0.25">
      <x:c r="B26" s="32"/>
      <x:c r="C26" s="33"/>
      <x:c r="D26" s="33"/>
      <x:c r="E26" s="34"/>
      <x:c r="O26" s="9"/>
    </x:row>
    <x:row r="27" spans="2:15" x14ac:dyDescent="0.25">
      <x:c r="O27" s="29"/>
    </x:row>
    <x:row r="28" spans="2:15" x14ac:dyDescent="0.25">
      <x:c r="O28" s="29"/>
    </x:row>
    <x:row r="29" spans="2:15" x14ac:dyDescent="0.25">
      <x:c r="O29" s="19"/>
    </x:row>
  </x:sheetData>
  <x:mergeCells count="4">
    <x:mergeCell ref="A3:J3"/>
    <x:mergeCell ref="A4:J4"/>
    <x:mergeCell ref="A5:J5"/>
    <x:mergeCell ref="A8:B8"/>
  </x:mergeCells>
  <x:pageMargins left="0.45" right="0.45" top="0.75" bottom="0.75" header="0.3" footer="0.3"/>
  <x:pageSetup scale="85" fitToHeight="0" orientation="landscape" r:id="rId1"/>
  <x:headerFooter>
    <x:oddFooter>&amp;L&amp;"Calibri"&amp;14&amp;K000000Confidential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22C97AA-219C-4997-8500-A7A7DCDA104F}" mc:Ignorable="x14ac xr xr2 xr3">
  <x:sheetPr>
    <x:pageSetUpPr fitToPage="1"/>
  </x:sheetPr>
  <x:dimension ref="A1:O40"/>
  <x:sheetViews>
    <x:sheetView workbookViewId="0"/>
  </x:sheetViews>
  <x:sheetFormatPr defaultColWidth="9.1796875" defaultRowHeight="12.5" x14ac:dyDescent="0.25"/>
  <x:cols>
    <x:col min="1" max="1" width="9.1796875" style="36"/>
    <x:col min="2" max="2" width="42.1796875" style="36" customWidth="1"/>
    <x:col min="3" max="3" width="1.54296875" style="36" customWidth="1"/>
    <x:col min="4" max="4" width="13.7265625" style="36" customWidth="1"/>
    <x:col min="5" max="5" width="1.7265625" style="36" customWidth="1"/>
    <x:col min="6" max="6" width="20.1796875" style="36" customWidth="1"/>
    <x:col min="7" max="7" width="1.7265625" style="36" customWidth="1"/>
    <x:col min="8" max="8" width="15.81640625" style="36" customWidth="1"/>
    <x:col min="9" max="9" width="1.7265625" style="36" customWidth="1"/>
    <x:col min="10" max="10" width="18" style="36" customWidth="1"/>
    <x:col min="11" max="11" width="1.7265625" style="36" customWidth="1"/>
    <x:col min="12" max="12" width="18" style="36" customWidth="1"/>
    <x:col min="13" max="13" width="12.453125" style="36" bestFit="1" customWidth="1"/>
    <x:col min="14" max="14" width="9.1796875" style="36"/>
    <x:col min="15" max="15" width="13.453125" style="36" bestFit="1" customWidth="1"/>
    <x:col min="16" max="16384" width="9.1796875" style="36"/>
  </x:cols>
  <x:sheetData>
    <x:row r="1" spans="1:15" ht="13" x14ac:dyDescent="0.3">
      <x:c r="A1" s="35"/>
      <x:c r="J1" s="37"/>
      <x:c r="K1" s="37"/>
      <x:c r="L1" s="37"/>
    </x:row>
    <x:row r="2" spans="1:15" ht="13" x14ac:dyDescent="0.3">
      <x:c r="A2" s="35"/>
      <x:c r="J2" s="37"/>
      <x:c r="K2" s="37"/>
      <x:c r="L2" s="37"/>
    </x:row>
    <x:row r="3" spans="1:15" ht="13" x14ac:dyDescent="0.3">
      <x:c r="A3" s="163" t="s">
        <x:v>0</x:v>
      </x:c>
      <x:c r="B3" s="163"/>
      <x:c r="C3" s="163"/>
      <x:c r="D3" s="163"/>
      <x:c r="E3" s="163"/>
      <x:c r="F3" s="163"/>
      <x:c r="G3" s="163"/>
      <x:c r="H3" s="163"/>
      <x:c r="I3" s="163"/>
      <x:c r="J3" s="163"/>
      <x:c r="K3" s="163"/>
      <x:c r="L3" s="163"/>
      <x:c r="M3" s="163"/>
    </x:row>
    <x:row r="4" spans="1:15" x14ac:dyDescent="0.25">
      <x:c r="A4" s="164" t="s">
        <x:v>27</x:v>
      </x:c>
      <x:c r="B4" s="164"/>
      <x:c r="C4" s="164"/>
      <x:c r="D4" s="164"/>
      <x:c r="E4" s="164"/>
      <x:c r="F4" s="164"/>
      <x:c r="G4" s="164"/>
      <x:c r="H4" s="164"/>
      <x:c r="I4" s="164"/>
      <x:c r="J4" s="164"/>
      <x:c r="K4" s="164"/>
      <x:c r="L4" s="164"/>
      <x:c r="M4" s="164"/>
    </x:row>
    <x:row r="5" spans="1:15" x14ac:dyDescent="0.25">
      <x:c r="A5" s="164" t="s">
        <x:v>13</x:v>
      </x:c>
      <x:c r="B5" s="164"/>
      <x:c r="C5" s="164"/>
      <x:c r="D5" s="164"/>
      <x:c r="E5" s="164"/>
      <x:c r="F5" s="164"/>
      <x:c r="G5" s="164"/>
      <x:c r="H5" s="164"/>
      <x:c r="I5" s="164"/>
      <x:c r="J5" s="164"/>
      <x:c r="K5" s="164"/>
      <x:c r="L5" s="164"/>
      <x:c r="M5" s="164"/>
    </x:row>
    <x:row r="7" spans="1:15" ht="13" x14ac:dyDescent="0.3">
      <x:c r="B7" s="35"/>
      <x:c r="C7" s="35"/>
      <x:c r="D7" s="35"/>
    </x:row>
    <x:row r="8" spans="1:15" ht="52.5" thickBot="1" x14ac:dyDescent="0.35">
      <x:c r="B8" s="38" t="s">
        <x:v>28</x:v>
      </x:c>
      <x:c r="C8" s="39"/>
      <x:c r="D8" s="40" t="s">
        <x:v>29</x:v>
      </x:c>
      <x:c r="E8" s="35"/>
      <x:c r="F8" s="40" t="s">
        <x:v>347</x:v>
      </x:c>
      <x:c r="G8" s="35"/>
      <x:c r="H8" s="40" t="s">
        <x:v>30</x:v>
      </x:c>
      <x:c r="I8" s="35"/>
      <x:c r="J8" s="40" t="s">
        <x:v>348</x:v>
      </x:c>
      <x:c r="K8" s="40"/>
      <x:c r="L8" s="40" t="s">
        <x:v>349</x:v>
      </x:c>
      <x:c r="M8" s="40" t="s">
        <x:v>31</x:v>
      </x:c>
    </x:row>
    <x:row r="9" spans="1:15" ht="13" x14ac:dyDescent="0.3">
      <x:c r="B9" s="39"/>
      <x:c r="C9" s="39"/>
      <x:c r="D9" s="41"/>
      <x:c r="E9" s="35"/>
      <x:c r="F9" s="42" t="s">
        <x:v>32</x:v>
      </x:c>
      <x:c r="G9" s="35"/>
      <x:c r="H9" s="42"/>
      <x:c r="I9" s="35"/>
      <x:c r="J9" s="42" t="s">
        <x:v>33</x:v>
      </x:c>
      <x:c r="K9" s="42"/>
      <x:c r="L9" s="43"/>
      <x:c r="M9" s="42"/>
    </x:row>
    <x:row r="10" spans="1:15" ht="13" x14ac:dyDescent="0.3">
      <x:c r="B10" s="39"/>
      <x:c r="C10" s="39"/>
      <x:c r="D10" s="41"/>
      <x:c r="E10" s="35"/>
      <x:c r="F10" s="42"/>
      <x:c r="G10" s="35"/>
      <x:c r="H10" s="42"/>
      <x:c r="I10" s="35"/>
      <x:c r="J10" s="42"/>
      <x:c r="K10" s="42"/>
      <x:c r="L10" s="43"/>
      <x:c r="M10" s="42"/>
    </x:row>
    <x:row r="11" spans="1:15" x14ac:dyDescent="0.25">
      <x:c r="A11" s="44">
        <x:v>1</x:v>
      </x:c>
      <x:c r="B11" s="45" t="s">
        <x:v>34</x:v>
      </x:c>
      <x:c r="C11" s="45"/>
      <x:c r="D11" s="46">
        <x:v>254</x:v>
      </x:c>
      <x:c r="F11" s="47">
        <x:f>+'Exhibit C'!Q180</x:f>
        <x:v>252605638</x:v>
      </x:c>
      <x:c r="G11" s="48"/>
      <x:c r="H11" s="49" t="s">
        <x:v>35</x:v>
      </x:c>
      <x:c r="I11" s="48"/>
      <x:c r="J11" s="50">
        <x:f>'Exhibit D'!G205</x:f>
        <x:v>365518</x:v>
      </x:c>
      <x:c r="K11" s="50"/>
      <x:c r="L11" s="47">
        <x:f>+F11-J11</x:f>
        <x:v>252240120</x:v>
      </x:c>
      <x:c r="M11" s="51" t="s">
        <x:v>36</x:v>
      </x:c>
      <x:c r="O11" s="52"/>
    </x:row>
    <x:row r="12" spans="1:15" ht="13.5" customHeight="1" x14ac:dyDescent="0.25">
      <x:c r="A12" s="46"/>
      <x:c r="B12" s="53"/>
      <x:c r="C12" s="53"/>
      <x:c r="D12" s="54"/>
      <x:c r="F12" s="55"/>
      <x:c r="H12" s="44"/>
      <x:c r="J12" s="56"/>
      <x:c r="K12" s="56"/>
      <x:c r="L12" s="56"/>
      <x:c r="M12" s="57"/>
    </x:row>
    <x:row r="13" spans="1:15" ht="13.5" customHeight="1" x14ac:dyDescent="0.25">
      <x:c r="A13" s="44">
        <x:v>2</x:v>
      </x:c>
      <x:c r="B13" s="45" t="s">
        <x:v>37</x:v>
      </x:c>
      <x:c r="C13" s="45"/>
      <x:c r="D13" s="46">
        <x:v>254</x:v>
      </x:c>
      <x:c r="F13" s="55">
        <x:f>'Exhibit C'!R180</x:f>
        <x:v>14129150</x:v>
      </x:c>
      <x:c r="H13" s="49" t="s">
        <x:v>35</x:v>
      </x:c>
      <x:c r="J13" s="56">
        <x:f>'Exhibit D'!H172</x:f>
        <x:v>2673797</x:v>
      </x:c>
      <x:c r="K13" s="56"/>
      <x:c r="L13" s="56">
        <x:f>+F13-J13</x:f>
        <x:v>11455353</x:v>
      </x:c>
      <x:c r="M13" s="51" t="s">
        <x:v>38</x:v>
      </x:c>
      <x:c r="O13" s="58"/>
    </x:row>
    <x:row r="14" spans="1:15" ht="13.5" customHeight="1" x14ac:dyDescent="0.25">
      <x:c r="A14" s="44"/>
      <x:c r="B14" s="45"/>
      <x:c r="C14" s="45"/>
      <x:c r="D14" s="45"/>
      <x:c r="F14" s="55"/>
      <x:c r="H14" s="59"/>
      <x:c r="J14" s="56"/>
      <x:c r="K14" s="56"/>
      <x:c r="L14" s="56"/>
      <x:c r="M14" s="57"/>
      <x:c r="O14" s="58"/>
    </x:row>
    <x:row r="15" spans="1:15" ht="13.15" customHeight="1" thickBot="1" x14ac:dyDescent="0.35">
      <x:c r="A15" s="46">
        <x:v>3</x:v>
      </x:c>
      <x:c r="B15" s="35" t="s">
        <x:v>39</x:v>
      </x:c>
      <x:c r="C15" s="35"/>
      <x:c r="D15" s="35"/>
      <x:c r="F15" s="60">
        <x:f>SUM(F11:F14)</x:f>
        <x:v>266734788</x:v>
      </x:c>
      <x:c r="H15" s="46"/>
      <x:c r="J15" s="60">
        <x:f>SUM(J11:J14)</x:f>
        <x:v>3039315</x:v>
      </x:c>
      <x:c r="K15" s="58"/>
      <x:c r="L15" s="60">
        <x:f>SUM(L11:L14)</x:f>
        <x:v>263695473</x:v>
      </x:c>
      <x:c r="M15" s="61">
        <x:v>5</x:v>
      </x:c>
      <x:c r="O15" s="58"/>
    </x:row>
    <x:row r="16" spans="1:15" ht="13" thickTop="1" x14ac:dyDescent="0.25">
      <x:c r="F16" s="62"/>
      <x:c r="J16" s="63"/>
      <x:c r="K16" s="63"/>
      <x:c r="L16" s="63"/>
      <x:c r="M16" s="64"/>
    </x:row>
    <x:row r="17" spans="2:13" ht="13.15" customHeight="1" x14ac:dyDescent="0.25">
      <x:c r="F17" s="65"/>
      <x:c r="H17" s="66"/>
      <x:c r="M17" s="64"/>
    </x:row>
    <x:row r="18" spans="2:13" ht="30" customHeight="1" thickBot="1" x14ac:dyDescent="0.35">
      <x:c r="B18" s="67" t="s">
        <x:v>40</x:v>
      </x:c>
      <x:c r="C18" s="35"/>
      <x:c r="D18" s="35"/>
      <x:c r="H18" s="66"/>
      <x:c r="J18" s="63"/>
      <x:c r="K18" s="63"/>
      <x:c r="L18" s="63"/>
      <x:c r="M18" s="64"/>
    </x:row>
    <x:row r="19" spans="2:13" ht="14.5" x14ac:dyDescent="0.35">
      <x:c r="B19" s="54" t="s">
        <x:v>41</x:v>
      </x:c>
      <x:c r="C19" s="54"/>
      <x:c r="D19" s="54"/>
      <x:c r="E19"/>
      <x:c r="F19"/>
      <x:c r="G19"/>
      <x:c r="H19"/>
      <x:c r="I19"/>
      <x:c r="J19"/>
      <x:c r="K19"/>
      <x:c r="L19"/>
      <x:c r="M19"/>
    </x:row>
    <x:row r="20" spans="2:13" ht="14.25" customHeight="1" x14ac:dyDescent="0.35">
      <x:c r="B20" s="68"/>
      <x:c r="C20" s="68"/>
      <x:c r="D20" s="68"/>
      <x:c r="E20"/>
      <x:c r="F20"/>
      <x:c r="G20"/>
      <x:c r="H20"/>
      <x:c r="I20"/>
      <x:c r="J20"/>
      <x:c r="K20"/>
      <x:c r="L20"/>
      <x:c r="M20"/>
    </x:row>
    <x:row r="21" spans="2:13" ht="13.5" customHeight="1" x14ac:dyDescent="0.35">
      <x:c r="B21" s="69" t="s">
        <x:v>42</x:v>
      </x:c>
      <x:c r="C21" s="69"/>
      <x:c r="D21" s="69"/>
      <x:c r="E21" s="70"/>
      <x:c r="F21" s="70"/>
      <x:c r="G21" s="70"/>
      <x:c r="H21" s="70"/>
      <x:c r="I21" s="70"/>
      <x:c r="J21" s="70"/>
      <x:c r="K21" s="70"/>
      <x:c r="L21" s="70"/>
      <x:c r="M21" s="71"/>
    </x:row>
    <x:row r="22" spans="2:13" ht="13.15" customHeight="1" x14ac:dyDescent="0.35">
      <x:c r="B22" s="69" t="s">
        <x:v>43</x:v>
      </x:c>
      <x:c r="C22" s="69"/>
      <x:c r="D22" s="69"/>
      <x:c r="E22" s="70"/>
      <x:c r="F22" s="70"/>
      <x:c r="G22" s="70"/>
      <x:c r="H22" s="70"/>
      <x:c r="I22" s="70"/>
      <x:c r="J22" s="70"/>
      <x:c r="K22" s="70"/>
      <x:c r="L22" s="70"/>
      <x:c r="M22" s="71"/>
    </x:row>
    <x:row r="23" spans="2:13" ht="15" customHeight="1" x14ac:dyDescent="0.35">
      <x:c r="B23" s="70"/>
      <x:c r="C23" s="70"/>
      <x:c r="D23" s="70"/>
      <x:c r="E23" s="70"/>
      <x:c r="F23" s="70"/>
      <x:c r="G23" s="70"/>
      <x:c r="H23" s="70"/>
      <x:c r="I23" s="70"/>
      <x:c r="J23" s="70"/>
      <x:c r="K23" s="70"/>
      <x:c r="L23" s="70"/>
      <x:c r="M23" s="71"/>
    </x:row>
    <x:row r="24" spans="2:13" ht="14.5" x14ac:dyDescent="0.35">
      <x:c r="B24" s="54" t="s">
        <x:v>44</x:v>
      </x:c>
      <x:c r="C24" s="54"/>
      <x:c r="D24" s="54"/>
      <x:c r="E24" s="54"/>
      <x:c r="F24" s="54"/>
      <x:c r="G24" s="54"/>
      <x:c r="H24" s="54"/>
      <x:c r="I24" s="54"/>
      <x:c r="J24" s="54"/>
      <x:c r="K24" s="54"/>
      <x:c r="L24" s="54"/>
      <x:c r="M24"/>
    </x:row>
    <x:row r="25" spans="2:13" ht="14.5" x14ac:dyDescent="0.35">
      <x:c r="B25" s="54" t="s">
        <x:v>45</x:v>
      </x:c>
      <x:c r="C25" s="72"/>
      <x:c r="D25" s="72"/>
      <x:c r="E25" s="54"/>
      <x:c r="F25" s="54"/>
      <x:c r="G25" s="54"/>
      <x:c r="H25" s="54"/>
      <x:c r="I25" s="54"/>
      <x:c r="J25" s="54"/>
      <x:c r="K25" s="54"/>
      <x:c r="L25" s="54"/>
      <x:c r="M25"/>
    </x:row>
    <x:row r="27" spans="2:13" x14ac:dyDescent="0.25">
      <x:c r="B27" s="36" t="s">
        <x:v>46</x:v>
      </x:c>
      <x:c r="C27" s="73"/>
      <x:c r="D27" s="73"/>
    </x:row>
    <x:row r="28" spans="2:13" x14ac:dyDescent="0.25">
      <x:c r="B28" s="36" t="s">
        <x:v>47</x:v>
      </x:c>
      <x:c r="C28" s="73"/>
      <x:c r="D28" s="73"/>
      <x:c r="F28" s="74"/>
    </x:row>
    <x:row r="30" spans="2:13" x14ac:dyDescent="0.25">
      <x:c r="B30" s="36" t="s">
        <x:v>48</x:v>
      </x:c>
      <x:c r="F30" s="65"/>
    </x:row>
    <x:row r="31" spans="2:13" x14ac:dyDescent="0.25">
      <x:c r="B31" s="36" t="s">
        <x:v>49</x:v>
      </x:c>
      <x:c r="F31" s="65"/>
    </x:row>
    <x:row r="34" spans="5:13" x14ac:dyDescent="0.25">
      <x:c r="E34" s="75"/>
      <x:c r="F34" s="75"/>
      <x:c r="G34" s="75"/>
      <x:c r="H34" s="66"/>
      <x:c r="I34" s="66"/>
      <x:c r="J34" s="66" t="s">
        <x:v>2</x:v>
      </x:c>
      <x:c r="L34" s="50">
        <x:v>-43531054</x:v>
      </x:c>
      <x:c r="M34" s="154" t="s">
        <x:v>343</x:v>
      </x:c>
    </x:row>
    <x:row r="35" spans="5:13" x14ac:dyDescent="0.25">
      <x:c r="G35" s="73"/>
      <x:c r="H35" s="75"/>
      <x:c r="J35" s="66" t="s">
        <x:v>3</x:v>
      </x:c>
      <x:c r="L35" s="64">
        <x:v>305908125</x:v>
      </x:c>
      <x:c r="M35" s="154" t="s">
        <x:v>344</x:v>
      </x:c>
    </x:row>
    <x:row r="36" spans="5:13" x14ac:dyDescent="0.25">
      <x:c r="G36" s="73"/>
      <x:c r="H36" s="75"/>
      <x:c r="J36" s="66" t="s">
        <x:v>3</x:v>
      </x:c>
      <x:c r="L36" s="64">
        <x:v>1318402</x:v>
      </x:c>
      <x:c r="M36" s="154" t="s">
        <x:v>345</x:v>
      </x:c>
    </x:row>
    <x:row r="37" spans="5:13" ht="13" thickBot="1" x14ac:dyDescent="0.3">
      <x:c r="G37" s="73"/>
      <x:c r="L37" s="76">
        <x:f>SUM(L34:L36)</x:f>
        <x:v>263695473</x:v>
      </x:c>
    </x:row>
    <x:row r="38" spans="5:13" ht="13" thickTop="1" x14ac:dyDescent="0.25"/>
    <x:row r="40" spans="5:13" x14ac:dyDescent="0.25">
      <x:c r="J40" s="66"/>
      <x:c r="L40" s="77"/>
    </x:row>
  </x:sheetData>
  <x:mergeCells count="3">
    <x:mergeCell ref="A3:M3"/>
    <x:mergeCell ref="A4:M4"/>
    <x:mergeCell ref="A5:M5"/>
  </x:mergeCells>
  <x:pageMargins left="0.7" right="0.7" top="0.75" bottom="0.75" header="0.3" footer="0.3"/>
  <x:pageSetup scale="77" orientation="landscape" r:id="rId1"/>
  <x:headerFooter>
    <x:oddFooter>&amp;L&amp;"Calibri"&amp;14&amp;K000000Confidential</x:oddFooter>
  </x:headerFooter>
</x:worksheet>
</file>

<file path=xl/worksheets/sheet3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11F2B89-0274-4304-AFFC-42DBF7117D32}" mc:Ignorable="x14ac xr xr2 xr3">
  <x:dimension ref="A3:R226"/>
  <x:sheetViews>
    <x:sheetView workbookViewId="0"/>
  </x:sheetViews>
  <x:sheetFormatPr defaultColWidth="9.1796875" defaultRowHeight="12.5" outlineLevelCol="1" x14ac:dyDescent="0.25"/>
  <x:cols>
    <x:col min="1" max="1" width="48.81640625" style="78" customWidth="1"/>
    <x:col min="2" max="2" width="17.26953125" style="78" customWidth="1"/>
    <x:col min="3" max="4" width="15.54296875" style="78" customWidth="1"/>
    <x:col min="5" max="5" width="17.26953125" style="78" bestFit="1" customWidth="1"/>
    <x:col min="6" max="6" width="1.7265625" style="78" hidden="1" customWidth="1" outlineLevel="1"/>
    <x:col min="7" max="10" width="15.54296875" style="78" hidden="1" customWidth="1" outlineLevel="1"/>
    <x:col min="11" max="11" width="1.26953125" style="78" hidden="1" customWidth="1" outlineLevel="1"/>
    <x:col min="12" max="12" width="16.453125" style="78" customWidth="1" collapsed="1"/>
    <x:col min="13" max="13" width="15.54296875" style="78" customWidth="1"/>
    <x:col min="14" max="14" width="3.26953125" style="78" customWidth="1"/>
    <x:col min="15" max="15" width="14.7265625" style="79" customWidth="1"/>
    <x:col min="16" max="16" width="3.453125" style="80" customWidth="1"/>
    <x:col min="17" max="18" width="15.7265625" style="81" customWidth="1"/>
    <x:col min="19" max="16384" width="9.1796875" style="78"/>
  </x:cols>
  <x:sheetData>
    <x:row r="3" spans="1:18" ht="13" x14ac:dyDescent="0.3">
      <x:c r="A3" s="165" t="s">
        <x:v>0</x:v>
      </x:c>
      <x:c r="B3" s="165"/>
      <x:c r="C3" s="165"/>
      <x:c r="D3" s="165"/>
      <x:c r="E3" s="165"/>
      <x:c r="F3" s="165"/>
      <x:c r="G3" s="165"/>
      <x:c r="H3" s="165"/>
      <x:c r="I3" s="165"/>
      <x:c r="J3" s="165"/>
      <x:c r="K3" s="165"/>
      <x:c r="L3" s="165"/>
      <x:c r="M3" s="165"/>
      <x:c r="N3" s="165"/>
      <x:c r="O3" s="165"/>
      <x:c r="P3" s="165"/>
      <x:c r="Q3" s="165"/>
      <x:c r="R3" s="165"/>
    </x:row>
    <x:row r="4" spans="1:18" x14ac:dyDescent="0.25">
      <x:c r="A4" s="166" t="s">
        <x:v>50</x:v>
      </x:c>
      <x:c r="B4" s="166"/>
      <x:c r="C4" s="166"/>
      <x:c r="D4" s="166"/>
      <x:c r="E4" s="166"/>
      <x:c r="F4" s="166"/>
      <x:c r="G4" s="166"/>
      <x:c r="H4" s="166"/>
      <x:c r="I4" s="166"/>
      <x:c r="J4" s="166"/>
      <x:c r="K4" s="166"/>
      <x:c r="L4" s="166"/>
      <x:c r="M4" s="166"/>
      <x:c r="N4" s="166"/>
      <x:c r="O4" s="166"/>
      <x:c r="P4" s="166"/>
      <x:c r="Q4" s="166"/>
      <x:c r="R4" s="166"/>
    </x:row>
    <x:row r="5" spans="1:18" x14ac:dyDescent="0.25">
      <x:c r="A5" s="166" t="s">
        <x:v>32</x:v>
      </x:c>
      <x:c r="B5" s="166"/>
      <x:c r="C5" s="166"/>
      <x:c r="D5" s="166"/>
      <x:c r="E5" s="166"/>
      <x:c r="F5" s="166"/>
      <x:c r="G5" s="166"/>
      <x:c r="H5" s="166"/>
      <x:c r="I5" s="166"/>
      <x:c r="J5" s="166"/>
      <x:c r="K5" s="166"/>
      <x:c r="L5" s="166"/>
      <x:c r="M5" s="166"/>
      <x:c r="N5" s="166"/>
      <x:c r="O5" s="166"/>
      <x:c r="P5" s="166"/>
      <x:c r="Q5" s="166"/>
      <x:c r="R5" s="166"/>
    </x:row>
    <x:row r="7" spans="1:18" ht="13" x14ac:dyDescent="0.3">
      <x:c r="B7" s="82">
        <x:v>1</x:v>
      </x:c>
      <x:c r="C7" s="82">
        <x:v>2</x:v>
      </x:c>
      <x:c r="D7" s="82">
        <x:v>3</x:v>
      </x:c>
      <x:c r="E7" s="82" t="s">
        <x:v>51</x:v>
      </x:c>
      <x:c r="F7" s="82"/>
      <x:c r="G7" s="82"/>
      <x:c r="H7" s="82"/>
      <x:c r="I7" s="82"/>
      <x:c r="J7" s="82"/>
      <x:c r="K7" s="82"/>
      <x:c r="L7" s="82">
        <x:v>4</x:v>
      </x:c>
      <x:c r="M7" s="82" t="s">
        <x:v>52</x:v>
      </x:c>
    </x:row>
    <x:row r="8" spans="1:18" ht="52" x14ac:dyDescent="0.3">
      <x:c r="B8" s="83" t="s">
        <x:v>53</x:v>
      </x:c>
      <x:c r="C8" s="83" t="s">
        <x:v>54</x:v>
      </x:c>
      <x:c r="D8" s="83" t="s">
        <x:v>55</x:v>
      </x:c>
      <x:c r="E8" s="83" t="s">
        <x:v>56</x:v>
      </x:c>
      <x:c r="F8" s="83"/>
      <x:c r="G8" s="83" t="s">
        <x:v>57</x:v>
      </x:c>
      <x:c r="H8" s="83" t="s">
        <x:v>58</x:v>
      </x:c>
      <x:c r="I8" s="83" t="s">
        <x:v>59</x:v>
      </x:c>
      <x:c r="J8" s="83" t="s">
        <x:v>60</x:v>
      </x:c>
      <x:c r="K8" s="83"/>
      <x:c r="L8" s="158" t="s">
        <x:v>350</x:v>
      </x:c>
      <x:c r="M8" s="158" t="s">
        <x:v>351</x:v>
      </x:c>
      <x:c r="N8" s="83"/>
      <x:c r="O8" s="83" t="s">
        <x:v>61</x:v>
      </x:c>
      <x:c r="Q8" s="83" t="s">
        <x:v>62</x:v>
      </x:c>
      <x:c r="R8" s="83" t="s">
        <x:v>63</x:v>
      </x:c>
    </x:row>
    <x:row r="9" spans="1:18" ht="13" x14ac:dyDescent="0.3">
      <x:c r="C9" s="83"/>
      <x:c r="D9" s="83"/>
      <x:c r="E9" s="83"/>
      <x:c r="F9" s="83"/>
      <x:c r="G9" s="83"/>
      <x:c r="H9" s="83"/>
      <x:c r="I9" s="83"/>
      <x:c r="J9" s="83"/>
      <x:c r="K9" s="83"/>
      <x:c r="L9" s="83"/>
      <x:c r="M9" s="83"/>
      <x:c r="N9" s="83"/>
      <x:c r="O9" s="83"/>
      <x:c r="Q9" s="83"/>
      <x:c r="R9" s="83"/>
    </x:row>
    <x:row r="10" spans="1:18" ht="13" x14ac:dyDescent="0.3">
      <x:c r="A10" s="78" t="s">
        <x:v>64</x:v>
      </x:c>
      <x:c r="C10" s="83"/>
      <x:c r="D10" s="83"/>
      <x:c r="E10" s="83"/>
      <x:c r="F10" s="83"/>
      <x:c r="G10" s="83"/>
      <x:c r="H10" s="83"/>
      <x:c r="I10" s="83"/>
      <x:c r="J10" s="83"/>
      <x:c r="K10" s="83"/>
      <x:c r="L10" s="83"/>
      <x:c r="M10" s="83"/>
      <x:c r="N10" s="83"/>
      <x:c r="O10" s="83"/>
      <x:c r="Q10" s="83"/>
      <x:c r="R10" s="83"/>
    </x:row>
    <x:row r="11" spans="1:18" ht="13" x14ac:dyDescent="0.3">
      <x:c r="A11" s="78" t="s">
        <x:v>65</x:v>
      </x:c>
      <x:c r="C11" s="83"/>
      <x:c r="D11" s="83"/>
      <x:c r="E11" s="83"/>
      <x:c r="F11" s="83"/>
      <x:c r="G11" s="83"/>
      <x:c r="H11" s="83"/>
      <x:c r="I11" s="83"/>
      <x:c r="J11" s="83"/>
      <x:c r="K11" s="83"/>
      <x:c r="L11" s="83"/>
      <x:c r="M11" s="83"/>
      <x:c r="N11" s="83"/>
      <x:c r="O11" s="83"/>
      <x:c r="Q11" s="83"/>
      <x:c r="R11" s="83"/>
    </x:row>
    <x:row r="12" spans="1:18" ht="13" x14ac:dyDescent="0.3">
      <x:c r="A12" s="78" t="s">
        <x:v>66</x:v>
      </x:c>
      <x:c r="C12" s="83"/>
      <x:c r="D12" s="83"/>
      <x:c r="E12" s="83"/>
      <x:c r="F12" s="83"/>
      <x:c r="G12" s="83"/>
      <x:c r="H12" s="83"/>
      <x:c r="I12" s="83"/>
      <x:c r="J12" s="83"/>
      <x:c r="K12" s="83"/>
      <x:c r="L12" s="83"/>
      <x:c r="M12" s="83"/>
      <x:c r="N12" s="83"/>
      <x:c r="O12" s="83"/>
      <x:c r="Q12" s="83"/>
      <x:c r="R12" s="83"/>
    </x:row>
    <x:row r="13" spans="1:18" ht="13" x14ac:dyDescent="0.3">
      <x:c r="A13" s="78" t="s">
        <x:v>67</x:v>
      </x:c>
      <x:c r="C13" s="83"/>
      <x:c r="D13" s="83"/>
      <x:c r="E13" s="83"/>
      <x:c r="F13" s="83"/>
      <x:c r="G13" s="83"/>
      <x:c r="H13" s="83"/>
      <x:c r="I13" s="83"/>
      <x:c r="J13" s="83"/>
      <x:c r="K13" s="83"/>
      <x:c r="L13" s="83"/>
      <x:c r="M13" s="83"/>
      <x:c r="N13" s="83"/>
      <x:c r="O13" s="83"/>
      <x:c r="Q13" s="83"/>
      <x:c r="R13" s="83"/>
    </x:row>
    <x:row r="14" spans="1:18" ht="13" x14ac:dyDescent="0.3">
      <x:c r="A14" s="78" t="s">
        <x:v>68</x:v>
      </x:c>
      <x:c r="C14" s="83"/>
      <x:c r="D14" s="83"/>
      <x:c r="E14" s="83"/>
      <x:c r="F14" s="83"/>
      <x:c r="G14" s="83"/>
      <x:c r="H14" s="83"/>
      <x:c r="I14" s="83"/>
      <x:c r="J14" s="83"/>
      <x:c r="K14" s="83"/>
      <x:c r="L14" s="83"/>
      <x:c r="M14" s="83"/>
      <x:c r="N14" s="83"/>
      <x:c r="O14" s="83"/>
      <x:c r="Q14" s="83"/>
      <x:c r="R14" s="83"/>
    </x:row>
    <x:row r="15" spans="1:18" ht="13" x14ac:dyDescent="0.3">
      <x:c r="A15" s="84" t="s">
        <x:v>69</x:v>
      </x:c>
      <x:c r="C15" s="85"/>
      <x:c r="D15" s="85"/>
      <x:c r="E15" s="85"/>
      <x:c r="F15" s="85"/>
      <x:c r="G15" s="85"/>
      <x:c r="H15" s="85"/>
      <x:c r="I15" s="85"/>
      <x:c r="J15" s="85"/>
      <x:c r="K15" s="85"/>
      <x:c r="L15" s="85"/>
      <x:c r="M15" s="85"/>
      <x:c r="N15" s="86"/>
      <x:c r="O15" s="85"/>
      <x:c r="Q15" s="83"/>
      <x:c r="R15" s="83"/>
    </x:row>
    <x:row r="16" spans="1:18" ht="13" x14ac:dyDescent="0.3">
      <x:c r="A16" s="84" t="s">
        <x:v>70</x:v>
      </x:c>
      <x:c r="C16" s="85"/>
      <x:c r="D16" s="85"/>
      <x:c r="E16" s="85"/>
      <x:c r="F16" s="85"/>
      <x:c r="G16" s="85"/>
      <x:c r="H16" s="85"/>
      <x:c r="I16" s="85"/>
      <x:c r="J16" s="85"/>
      <x:c r="K16" s="85"/>
      <x:c r="L16" s="85"/>
      <x:c r="M16" s="85"/>
      <x:c r="N16" s="86"/>
      <x:c r="O16" s="85"/>
      <x:c r="Q16" s="83"/>
      <x:c r="R16" s="83"/>
    </x:row>
    <x:row r="17" spans="1:18" x14ac:dyDescent="0.25">
      <x:c r="A17" s="78" t="s">
        <x:v>241</x:v>
      </x:c>
      <x:c r="B17" s="87">
        <x:v>1916015478</x:v>
      </x:c>
      <x:c r="C17" s="87">
        <x:v>670605417</x:v>
      </x:c>
      <x:c r="D17" s="87">
        <x:f>ROUND(+B17*0.21,0)</x:f>
        <x:v>402363250</x:v>
      </x:c>
      <x:c r="E17" s="87">
        <x:f>+C17-D17</x:f>
        <x:v>268242167</x:v>
      </x:c>
      <x:c r="F17" s="87"/>
      <x:c r="G17" s="87"/>
      <x:c r="H17" s="87">
        <x:v>201195</x:v>
      </x:c>
      <x:c r="I17" s="87">
        <x:v>1180885</x:v>
      </x:c>
      <x:c r="J17" s="87">
        <x:v>206826</x:v>
      </x:c>
      <x:c r="K17" s="87"/>
      <x:c r="L17" s="87">
        <x:f>SUM(F17:J17)</x:f>
        <x:v>1588906</x:v>
      </x:c>
      <x:c r="M17" s="87">
        <x:f>+E17-L17</x:f>
        <x:v>266653261</x:v>
      </x:c>
      <x:c r="N17" s="88"/>
      <x:c r="O17" s="79" t="s">
        <x:v>71</x:v>
      </x:c>
      <x:c r="Q17" s="89">
        <x:f t="shared" ref="Q17:Q54" si="0">IF(O17="P",M17,0)</x:f>
        <x:v>266653261</x:v>
      </x:c>
      <x:c r="R17" s="89">
        <x:f t="shared" ref="R17:R54" si="1">M17-Q17</x:f>
        <x:v>0</x:v>
      </x:c>
    </x:row>
    <x:row r="18" spans="1:18" x14ac:dyDescent="0.25">
      <x:c r="A18" s="78" t="s">
        <x:v>72</x:v>
      </x:c>
      <x:c r="B18" s="87">
        <x:v>13977639</x:v>
      </x:c>
      <x:c r="C18" s="87">
        <x:v>4892174</x:v>
      </x:c>
      <x:c r="D18" s="87">
        <x:f t="shared" ref="D18:D123" si="2">ROUND(+B18*0.21,0)</x:f>
        <x:v>2935304</x:v>
      </x:c>
      <x:c r="E18" s="87">
        <x:f>+C18-D18</x:f>
        <x:v>1956870</x:v>
      </x:c>
      <x:c r="F18" s="87"/>
      <x:c r="G18" s="87"/>
      <x:c r="H18" s="87">
        <x:v>0</x:v>
      </x:c>
      <x:c r="I18" s="87">
        <x:v>0</x:v>
      </x:c>
      <x:c r="J18" s="87">
        <x:v>978435</x:v>
      </x:c>
      <x:c r="K18" s="87"/>
      <x:c r="L18" s="87">
        <x:f t="shared" ref="L18:L123" si="3">SUM(F18:J18)</x:f>
        <x:v>978435</x:v>
      </x:c>
      <x:c r="M18" s="87">
        <x:f t="shared" ref="M18:M123" si="4">+E18-L18</x:f>
        <x:v>978435</x:v>
      </x:c>
      <x:c r="N18" s="88"/>
      <x:c r="O18" s="79" t="s">
        <x:v>71</x:v>
      </x:c>
      <x:c r="Q18" s="89">
        <x:f t="shared" si="0"/>
        <x:v>978435</x:v>
      </x:c>
      <x:c r="R18" s="89">
        <x:f t="shared" si="1"/>
        <x:v>0</x:v>
      </x:c>
    </x:row>
    <x:row r="19" spans="1:18" x14ac:dyDescent="0.25">
      <x:c r="A19" s="78" t="s">
        <x:v>242</x:v>
      </x:c>
      <x:c r="B19" s="87">
        <x:v>222413808</x:v>
      </x:c>
      <x:c r="C19" s="87">
        <x:v>77844833</x:v>
      </x:c>
      <x:c r="D19" s="87">
        <x:f t="shared" si="2"/>
        <x:v>46706900</x:v>
      </x:c>
      <x:c r="E19" s="87">
        <x:f t="shared" ref="E19:E54" si="5">+C19-D19</x:f>
        <x:v>31137933</x:v>
      </x:c>
      <x:c r="F19" s="87"/>
      <x:c r="G19" s="87"/>
      <x:c r="H19" s="87">
        <x:v>327510</x:v>
      </x:c>
      <x:c r="I19" s="87">
        <x:v>357979</x:v>
      </x:c>
      <x:c r="J19" s="87">
        <x:v>386348</x:v>
      </x:c>
      <x:c r="K19" s="87"/>
      <x:c r="L19" s="87">
        <x:f t="shared" si="3"/>
        <x:v>1071837</x:v>
      </x:c>
      <x:c r="M19" s="87">
        <x:f t="shared" si="4"/>
        <x:v>30066096</x:v>
      </x:c>
      <x:c r="N19" s="88"/>
      <x:c r="O19" s="79" t="s">
        <x:v>71</x:v>
      </x:c>
      <x:c r="Q19" s="89">
        <x:f t="shared" si="0"/>
        <x:v>30066096</x:v>
      </x:c>
      <x:c r="R19" s="89">
        <x:f t="shared" si="1"/>
        <x:v>0</x:v>
      </x:c>
    </x:row>
    <x:row r="20" spans="1:18" x14ac:dyDescent="0.25">
      <x:c r="A20" s="78" t="s">
        <x:v>243</x:v>
      </x:c>
      <x:c r="B20" s="87">
        <x:v>17439513</x:v>
      </x:c>
      <x:c r="C20" s="87">
        <x:v>6103830</x:v>
      </x:c>
      <x:c r="D20" s="87">
        <x:f t="shared" si="2"/>
        <x:v>3662298</x:v>
      </x:c>
      <x:c r="E20" s="87">
        <x:f t="shared" si="5"/>
        <x:v>2441532</x:v>
      </x:c>
      <x:c r="F20" s="87"/>
      <x:c r="G20" s="87"/>
      <x:c r="H20" s="87">
        <x:v>205486</x:v>
      </x:c>
      <x:c r="I20" s="87">
        <x:v>227755</x:v>
      </x:c>
      <x:c r="J20" s="87">
        <x:v>259857</x:v>
      </x:c>
      <x:c r="K20" s="87"/>
      <x:c r="L20" s="87">
        <x:f t="shared" si="3"/>
        <x:v>693098</x:v>
      </x:c>
      <x:c r="M20" s="87">
        <x:f t="shared" si="4"/>
        <x:v>1748434</x:v>
      </x:c>
      <x:c r="N20" s="88"/>
      <x:c r="Q20" s="89">
        <x:f t="shared" si="0"/>
        <x:v>0</x:v>
      </x:c>
      <x:c r="R20" s="89">
        <x:f t="shared" si="1"/>
        <x:v>1748434</x:v>
      </x:c>
    </x:row>
    <x:row r="21" spans="1:18" x14ac:dyDescent="0.25">
      <x:c r="A21" s="78" t="s">
        <x:v>244</x:v>
      </x:c>
      <x:c r="B21" s="87">
        <x:v>92529174</x:v>
      </x:c>
      <x:c r="C21" s="87">
        <x:v>32385211</x:v>
      </x:c>
      <x:c r="D21" s="87">
        <x:f t="shared" si="2"/>
        <x:v>19431127</x:v>
      </x:c>
      <x:c r="E21" s="87">
        <x:f t="shared" si="5"/>
        <x:v>12954084</x:v>
      </x:c>
      <x:c r="F21" s="87"/>
      <x:c r="G21" s="87"/>
      <x:c r="H21" s="87">
        <x:v>2590826</x:v>
      </x:c>
      <x:c r="I21" s="87">
        <x:v>2590828</x:v>
      </x:c>
      <x:c r="J21" s="87">
        <x:v>2590826</x:v>
      </x:c>
      <x:c r="K21" s="87"/>
      <x:c r="L21" s="87">
        <x:f t="shared" si="3"/>
        <x:v>7772480</x:v>
      </x:c>
      <x:c r="M21" s="87">
        <x:f t="shared" si="4"/>
        <x:v>5181604</x:v>
      </x:c>
      <x:c r="N21" s="88"/>
      <x:c r="Q21" s="89">
        <x:f t="shared" si="0"/>
        <x:v>0</x:v>
      </x:c>
      <x:c r="R21" s="89">
        <x:f t="shared" si="1"/>
        <x:v>5181604</x:v>
      </x:c>
    </x:row>
    <x:row r="22" spans="1:18" x14ac:dyDescent="0.25">
      <x:c r="A22" s="78" t="s">
        <x:v>245</x:v>
      </x:c>
      <x:c r="B22" s="87">
        <x:v>-1683540</x:v>
      </x:c>
      <x:c r="C22" s="87">
        <x:v>-589239</x:v>
      </x:c>
      <x:c r="D22" s="87">
        <x:f t="shared" si="2"/>
        <x:v>-353543</x:v>
      </x:c>
      <x:c r="E22" s="87">
        <x:f t="shared" si="5"/>
        <x:v>-235696</x:v>
      </x:c>
      <x:c r="F22" s="87"/>
      <x:c r="G22" s="87"/>
      <x:c r="H22" s="87">
        <x:v>-9419</x:v>
      </x:c>
      <x:c r="I22" s="87">
        <x:v>-5127</x:v>
      </x:c>
      <x:c r="J22" s="87">
        <x:v>-7273</x:v>
      </x:c>
      <x:c r="K22" s="87"/>
      <x:c r="L22" s="87">
        <x:f t="shared" si="3"/>
        <x:v>-21819</x:v>
      </x:c>
      <x:c r="M22" s="87">
        <x:f t="shared" si="4"/>
        <x:v>-213877</x:v>
      </x:c>
      <x:c r="N22" s="88"/>
      <x:c r="Q22" s="89">
        <x:f t="shared" si="0"/>
        <x:v>0</x:v>
      </x:c>
      <x:c r="R22" s="89">
        <x:f t="shared" si="1"/>
        <x:v>-213877</x:v>
      </x:c>
    </x:row>
    <x:row r="23" spans="1:18" x14ac:dyDescent="0.25">
      <x:c r="A23" s="78" t="s">
        <x:v>246</x:v>
      </x:c>
      <x:c r="B23" s="87">
        <x:v>20416389</x:v>
      </x:c>
      <x:c r="C23" s="87">
        <x:v>7145736</x:v>
      </x:c>
      <x:c r="D23" s="87">
        <x:f t="shared" si="2"/>
        <x:v>4287442</x:v>
      </x:c>
      <x:c r="E23" s="87">
        <x:f t="shared" si="5"/>
        <x:v>2858294</x:v>
      </x:c>
      <x:c r="F23" s="87"/>
      <x:c r="G23" s="87"/>
      <x:c r="H23" s="87">
        <x:v>74434</x:v>
      </x:c>
      <x:c r="I23" s="87">
        <x:v>56844</x:v>
      </x:c>
      <x:c r="J23" s="87">
        <x:v>60853</x:v>
      </x:c>
      <x:c r="K23" s="87"/>
      <x:c r="L23" s="87">
        <x:f t="shared" si="3"/>
        <x:v>192131</x:v>
      </x:c>
      <x:c r="M23" s="87">
        <x:f t="shared" si="4"/>
        <x:v>2666163</x:v>
      </x:c>
      <x:c r="N23" s="88"/>
      <x:c r="Q23" s="89">
        <x:f t="shared" si="0"/>
        <x:v>0</x:v>
      </x:c>
      <x:c r="R23" s="89">
        <x:f t="shared" si="1"/>
        <x:v>2666163</x:v>
      </x:c>
    </x:row>
    <x:row r="24" spans="1:18" x14ac:dyDescent="0.25">
      <x:c r="A24" s="78" t="s">
        <x:v>247</x:v>
      </x:c>
      <x:c r="B24" s="87">
        <x:v>4130711</x:v>
      </x:c>
      <x:c r="C24" s="87">
        <x:v>1445749</x:v>
      </x:c>
      <x:c r="D24" s="87">
        <x:f t="shared" si="2"/>
        <x:v>867449</x:v>
      </x:c>
      <x:c r="E24" s="87">
        <x:f t="shared" si="5"/>
        <x:v>578300</x:v>
      </x:c>
      <x:c r="F24" s="87"/>
      <x:c r="G24" s="87"/>
      <x:c r="H24" s="87">
        <x:v>26068</x:v>
      </x:c>
      <x:c r="I24" s="87">
        <x:v>27418</x:v>
      </x:c>
      <x:c r="J24" s="87">
        <x:v>30174</x:v>
      </x:c>
      <x:c r="K24" s="87"/>
      <x:c r="L24" s="87">
        <x:f t="shared" si="3"/>
        <x:v>83660</x:v>
      </x:c>
      <x:c r="M24" s="87">
        <x:f t="shared" si="4"/>
        <x:v>494640</x:v>
      </x:c>
      <x:c r="N24" s="88"/>
      <x:c r="Q24" s="89">
        <x:f t="shared" si="0"/>
        <x:v>0</x:v>
      </x:c>
      <x:c r="R24" s="89">
        <x:f t="shared" si="1"/>
        <x:v>494640</x:v>
      </x:c>
    </x:row>
    <x:row r="25" spans="1:18" x14ac:dyDescent="0.25">
      <x:c r="A25" s="78" t="s">
        <x:v>248</x:v>
      </x:c>
      <x:c r="B25" s="87">
        <x:v>143749</x:v>
      </x:c>
      <x:c r="C25" s="87">
        <x:v>50312</x:v>
      </x:c>
      <x:c r="D25" s="87">
        <x:f t="shared" si="2"/>
        <x:v>30187</x:v>
      </x:c>
      <x:c r="E25" s="87">
        <x:f t="shared" si="5"/>
        <x:v>20125</x:v>
      </x:c>
      <x:c r="F25" s="87"/>
      <x:c r="G25" s="87"/>
      <x:c r="H25" s="87">
        <x:v>347</x:v>
      </x:c>
      <x:c r="I25" s="87">
        <x:v>361</x:v>
      </x:c>
      <x:c r="J25" s="87">
        <x:v>351</x:v>
      </x:c>
      <x:c r="K25" s="87"/>
      <x:c r="L25" s="87">
        <x:f t="shared" si="3"/>
        <x:v>1059</x:v>
      </x:c>
      <x:c r="M25" s="87">
        <x:f t="shared" si="4"/>
        <x:v>19066</x:v>
      </x:c>
      <x:c r="N25" s="88"/>
      <x:c r="Q25" s="89">
        <x:f t="shared" si="0"/>
        <x:v>0</x:v>
      </x:c>
      <x:c r="R25" s="89">
        <x:f t="shared" si="1"/>
        <x:v>19066</x:v>
      </x:c>
    </x:row>
    <x:row r="26" spans="1:18" x14ac:dyDescent="0.25">
      <x:c r="A26" s="78" t="s">
        <x:v>249</x:v>
      </x:c>
      <x:c r="B26" s="87">
        <x:v>782461</x:v>
      </x:c>
      <x:c r="C26" s="87">
        <x:v>273861</x:v>
      </x:c>
      <x:c r="D26" s="87">
        <x:f t="shared" si="2"/>
        <x:v>164317</x:v>
      </x:c>
      <x:c r="E26" s="87">
        <x:f t="shared" si="5"/>
        <x:v>109544</x:v>
      </x:c>
      <x:c r="F26" s="87"/>
      <x:c r="G26" s="87"/>
      <x:c r="H26" s="87">
        <x:v>1890</x:v>
      </x:c>
      <x:c r="I26" s="87">
        <x:v>1965</x:v>
      </x:c>
      <x:c r="J26" s="87">
        <x:v>1908</x:v>
      </x:c>
      <x:c r="K26" s="87"/>
      <x:c r="L26" s="87">
        <x:f t="shared" si="3"/>
        <x:v>5763</x:v>
      </x:c>
      <x:c r="M26" s="87">
        <x:f t="shared" si="4"/>
        <x:v>103781</x:v>
      </x:c>
      <x:c r="N26" s="88"/>
      <x:c r="Q26" s="89">
        <x:f t="shared" si="0"/>
        <x:v>0</x:v>
      </x:c>
      <x:c r="R26" s="89">
        <x:f t="shared" si="1"/>
        <x:v>103781</x:v>
      </x:c>
    </x:row>
    <x:row r="27" spans="1:18" x14ac:dyDescent="0.25">
      <x:c r="A27" s="78" t="s">
        <x:v>250</x:v>
      </x:c>
      <x:c r="B27" s="87">
        <x:v>-55443695</x:v>
      </x:c>
      <x:c r="C27" s="87">
        <x:v>-19405294</x:v>
      </x:c>
      <x:c r="D27" s="87">
        <x:f t="shared" si="2"/>
        <x:v>-11643176</x:v>
      </x:c>
      <x:c r="E27" s="87">
        <x:f t="shared" si="5"/>
        <x:v>-7762118</x:v>
      </x:c>
      <x:c r="F27" s="87"/>
      <x:c r="G27" s="87"/>
      <x:c r="H27" s="87">
        <x:v>-174946</x:v>
      </x:c>
      <x:c r="I27" s="87">
        <x:v>-145308</x:v>
      </x:c>
      <x:c r="J27" s="87">
        <x:v>-149600</x:v>
      </x:c>
      <x:c r="K27" s="87"/>
      <x:c r="L27" s="87">
        <x:f t="shared" si="3"/>
        <x:v>-469854</x:v>
      </x:c>
      <x:c r="M27" s="87">
        <x:f t="shared" si="4"/>
        <x:v>-7292264</x:v>
      </x:c>
      <x:c r="N27" s="88"/>
      <x:c r="Q27" s="89">
        <x:f t="shared" si="0"/>
        <x:v>0</x:v>
      </x:c>
      <x:c r="R27" s="89">
        <x:f t="shared" si="1"/>
        <x:v>-7292264</x:v>
      </x:c>
    </x:row>
    <x:row r="28" spans="1:18" x14ac:dyDescent="0.25">
      <x:c r="A28" s="78" t="s">
        <x:v>251</x:v>
      </x:c>
      <x:c r="B28" s="87">
        <x:v>650498</x:v>
      </x:c>
      <x:c r="C28" s="87">
        <x:v>227674</x:v>
      </x:c>
      <x:c r="D28" s="87">
        <x:f t="shared" si="2"/>
        <x:v>136605</x:v>
      </x:c>
      <x:c r="E28" s="87">
        <x:f t="shared" si="5"/>
        <x:v>91069</x:v>
      </x:c>
      <x:c r="F28" s="87"/>
      <x:c r="G28" s="87"/>
      <x:c r="H28" s="87">
        <x:v>1625</x:v>
      </x:c>
      <x:c r="I28" s="87">
        <x:v>1694</x:v>
      </x:c>
      <x:c r="J28" s="87">
        <x:v>1693</x:v>
      </x:c>
      <x:c r="K28" s="87"/>
      <x:c r="L28" s="87">
        <x:f t="shared" si="3"/>
        <x:v>5012</x:v>
      </x:c>
      <x:c r="M28" s="87">
        <x:f t="shared" si="4"/>
        <x:v>86057</x:v>
      </x:c>
      <x:c r="N28" s="88"/>
      <x:c r="Q28" s="89">
        <x:f t="shared" si="0"/>
        <x:v>0</x:v>
      </x:c>
      <x:c r="R28" s="89">
        <x:f t="shared" si="1"/>
        <x:v>86057</x:v>
      </x:c>
    </x:row>
    <x:row r="29" spans="1:18" x14ac:dyDescent="0.25">
      <x:c r="A29" s="78" t="s">
        <x:v>252</x:v>
      </x:c>
      <x:c r="B29" s="87">
        <x:v>-2417093</x:v>
      </x:c>
      <x:c r="C29" s="87">
        <x:v>-845982</x:v>
      </x:c>
      <x:c r="D29" s="87">
        <x:f t="shared" si="2"/>
        <x:v>-507590</x:v>
      </x:c>
      <x:c r="E29" s="87">
        <x:f t="shared" si="5"/>
        <x:v>-338392</x:v>
      </x:c>
      <x:c r="F29" s="87"/>
      <x:c r="G29" s="87"/>
      <x:c r="H29" s="87">
        <x:v>-6721</x:v>
      </x:c>
      <x:c r="I29" s="87">
        <x:v>2797</x:v>
      </x:c>
      <x:c r="J29" s="87">
        <x:v>-692</x:v>
      </x:c>
      <x:c r="K29" s="87"/>
      <x:c r="L29" s="87">
        <x:f t="shared" si="3"/>
        <x:v>-4616</x:v>
      </x:c>
      <x:c r="M29" s="87">
        <x:f t="shared" si="4"/>
        <x:v>-333776</x:v>
      </x:c>
      <x:c r="N29" s="88"/>
      <x:c r="Q29" s="89">
        <x:f t="shared" si="0"/>
        <x:v>0</x:v>
      </x:c>
      <x:c r="R29" s="89">
        <x:f t="shared" si="1"/>
        <x:v>-333776</x:v>
      </x:c>
    </x:row>
    <x:row r="30" spans="1:18" x14ac:dyDescent="0.25">
      <x:c r="A30" s="78" t="s">
        <x:v>253</x:v>
      </x:c>
      <x:c r="B30" s="87">
        <x:v>10020</x:v>
      </x:c>
      <x:c r="C30" s="87">
        <x:v>3507</x:v>
      </x:c>
      <x:c r="D30" s="87">
        <x:f t="shared" si="2"/>
        <x:v>2104</x:v>
      </x:c>
      <x:c r="E30" s="87">
        <x:f t="shared" si="5"/>
        <x:v>1403</x:v>
      </x:c>
      <x:c r="F30" s="87"/>
      <x:c r="G30" s="87"/>
      <x:c r="H30" s="87">
        <x:v>103</x:v>
      </x:c>
      <x:c r="I30" s="87">
        <x:v>67</x:v>
      </x:c>
      <x:c r="J30" s="87">
        <x:v>109</x:v>
      </x:c>
      <x:c r="K30" s="87"/>
      <x:c r="L30" s="87">
        <x:f t="shared" si="3"/>
        <x:v>279</x:v>
      </x:c>
      <x:c r="M30" s="87">
        <x:f t="shared" si="4"/>
        <x:v>1124</x:v>
      </x:c>
      <x:c r="N30" s="88"/>
      <x:c r="Q30" s="89">
        <x:f t="shared" si="0"/>
        <x:v>0</x:v>
      </x:c>
      <x:c r="R30" s="89">
        <x:f t="shared" si="1"/>
        <x:v>1124</x:v>
      </x:c>
    </x:row>
    <x:row r="31" spans="1:18" x14ac:dyDescent="0.25">
      <x:c r="A31" s="78" t="s">
        <x:v>254</x:v>
      </x:c>
      <x:c r="B31" s="87">
        <x:v>79299</x:v>
      </x:c>
      <x:c r="C31" s="87">
        <x:v>27755</x:v>
      </x:c>
      <x:c r="D31" s="87">
        <x:f t="shared" si="2"/>
        <x:v>16653</x:v>
      </x:c>
      <x:c r="E31" s="87">
        <x:f t="shared" si="5"/>
        <x:v>11102</x:v>
      </x:c>
      <x:c r="F31" s="87"/>
      <x:c r="G31" s="87"/>
      <x:c r="H31" s="87">
        <x:v>632</x:v>
      </x:c>
      <x:c r="I31" s="87">
        <x:v>635</x:v>
      </x:c>
      <x:c r="J31" s="87">
        <x:v>656</x:v>
      </x:c>
      <x:c r="K31" s="87"/>
      <x:c r="L31" s="87">
        <x:f t="shared" si="3"/>
        <x:v>1923</x:v>
      </x:c>
      <x:c r="M31" s="87">
        <x:f t="shared" si="4"/>
        <x:v>9179</x:v>
      </x:c>
      <x:c r="N31" s="88"/>
      <x:c r="Q31" s="89">
        <x:f t="shared" si="0"/>
        <x:v>0</x:v>
      </x:c>
      <x:c r="R31" s="89">
        <x:f t="shared" si="1"/>
        <x:v>9179</x:v>
      </x:c>
    </x:row>
    <x:row r="32" spans="1:18" x14ac:dyDescent="0.25">
      <x:c r="A32" s="78" t="s">
        <x:v>255</x:v>
      </x:c>
      <x:c r="B32" s="87">
        <x:v>2684</x:v>
      </x:c>
      <x:c r="C32" s="87">
        <x:v>939</x:v>
      </x:c>
      <x:c r="D32" s="87">
        <x:f t="shared" si="2"/>
        <x:v>564</x:v>
      </x:c>
      <x:c r="E32" s="87">
        <x:f t="shared" si="5"/>
        <x:v>375</x:v>
      </x:c>
      <x:c r="F32" s="87"/>
      <x:c r="G32" s="87"/>
      <x:c r="H32" s="87">
        <x:v>0</x:v>
      </x:c>
      <x:c r="I32" s="87">
        <x:v>0</x:v>
      </x:c>
      <x:c r="J32" s="87">
        <x:v>2</x:v>
      </x:c>
      <x:c r="K32" s="87"/>
      <x:c r="L32" s="87">
        <x:f t="shared" si="3"/>
        <x:v>2</x:v>
      </x:c>
      <x:c r="M32" s="87">
        <x:f t="shared" si="4"/>
        <x:v>373</x:v>
      </x:c>
      <x:c r="N32" s="88"/>
      <x:c r="Q32" s="89">
        <x:f t="shared" si="0"/>
        <x:v>0</x:v>
      </x:c>
      <x:c r="R32" s="89">
        <x:f t="shared" si="1"/>
        <x:v>373</x:v>
      </x:c>
    </x:row>
    <x:row r="33" spans="1:18" x14ac:dyDescent="0.25">
      <x:c r="A33" s="78" t="s">
        <x:v>256</x:v>
      </x:c>
      <x:c r="B33" s="87">
        <x:v>36887</x:v>
      </x:c>
      <x:c r="C33" s="87">
        <x:v>12910</x:v>
      </x:c>
      <x:c r="D33" s="87">
        <x:f t="shared" si="2"/>
        <x:v>7746</x:v>
      </x:c>
      <x:c r="E33" s="87">
        <x:f t="shared" si="5"/>
        <x:v>5164</x:v>
      </x:c>
      <x:c r="F33" s="87"/>
      <x:c r="G33" s="87"/>
      <x:c r="H33" s="87">
        <x:v>510</x:v>
      </x:c>
      <x:c r="I33" s="87">
        <x:v>659</x:v>
      </x:c>
      <x:c r="J33" s="87">
        <x:v>845</x:v>
      </x:c>
      <x:c r="K33" s="87"/>
      <x:c r="L33" s="87">
        <x:f t="shared" si="3"/>
        <x:v>2014</x:v>
      </x:c>
      <x:c r="M33" s="87">
        <x:f t="shared" si="4"/>
        <x:v>3150</x:v>
      </x:c>
      <x:c r="N33" s="88"/>
      <x:c r="Q33" s="89">
        <x:f t="shared" si="0"/>
        <x:v>0</x:v>
      </x:c>
      <x:c r="R33" s="89">
        <x:f t="shared" si="1"/>
        <x:v>3150</x:v>
      </x:c>
    </x:row>
    <x:row r="34" spans="1:18" x14ac:dyDescent="0.25">
      <x:c r="A34" s="78" t="s">
        <x:v>257</x:v>
      </x:c>
      <x:c r="B34" s="87">
        <x:v>160075</x:v>
      </x:c>
      <x:c r="C34" s="87">
        <x:v>56026</x:v>
      </x:c>
      <x:c r="D34" s="87">
        <x:f t="shared" si="2"/>
        <x:v>33616</x:v>
      </x:c>
      <x:c r="E34" s="87">
        <x:f t="shared" si="5"/>
        <x:v>22410</x:v>
      </x:c>
      <x:c r="F34" s="87"/>
      <x:c r="G34" s="87"/>
      <x:c r="H34" s="87">
        <x:v>1395</x:v>
      </x:c>
      <x:c r="I34" s="87">
        <x:v>1548</x:v>
      </x:c>
      <x:c r="J34" s="87">
        <x:v>2507</x:v>
      </x:c>
      <x:c r="K34" s="87"/>
      <x:c r="L34" s="87">
        <x:f t="shared" si="3"/>
        <x:v>5450</x:v>
      </x:c>
      <x:c r="M34" s="87">
        <x:f t="shared" si="4"/>
        <x:v>16960</x:v>
      </x:c>
      <x:c r="N34" s="88"/>
      <x:c r="Q34" s="89">
        <x:f t="shared" si="0"/>
        <x:v>0</x:v>
      </x:c>
      <x:c r="R34" s="89">
        <x:f t="shared" si="1"/>
        <x:v>16960</x:v>
      </x:c>
    </x:row>
    <x:row r="35" spans="1:18" x14ac:dyDescent="0.25">
      <x:c r="A35" s="78" t="s">
        <x:v>258</x:v>
      </x:c>
      <x:c r="B35" s="87">
        <x:v>28965</x:v>
      </x:c>
      <x:c r="C35" s="87">
        <x:v>10138</x:v>
      </x:c>
      <x:c r="D35" s="87">
        <x:f t="shared" si="2"/>
        <x:v>6083</x:v>
      </x:c>
      <x:c r="E35" s="87">
        <x:f t="shared" si="5"/>
        <x:v>4055</x:v>
      </x:c>
      <x:c r="F35" s="87"/>
      <x:c r="G35" s="87"/>
      <x:c r="H35" s="87">
        <x:v>156</x:v>
      </x:c>
      <x:c r="I35" s="87">
        <x:v>201</x:v>
      </x:c>
      <x:c r="J35" s="87">
        <x:v>208</x:v>
      </x:c>
      <x:c r="K35" s="87"/>
      <x:c r="L35" s="87">
        <x:f t="shared" si="3"/>
        <x:v>565</x:v>
      </x:c>
      <x:c r="M35" s="87">
        <x:f t="shared" si="4"/>
        <x:v>3490</x:v>
      </x:c>
      <x:c r="N35" s="88"/>
      <x:c r="Q35" s="89">
        <x:f t="shared" si="0"/>
        <x:v>0</x:v>
      </x:c>
      <x:c r="R35" s="89">
        <x:f t="shared" si="1"/>
        <x:v>3490</x:v>
      </x:c>
    </x:row>
    <x:row r="36" spans="1:18" x14ac:dyDescent="0.25">
      <x:c r="A36" s="78" t="s">
        <x:v>259</x:v>
      </x:c>
      <x:c r="B36" s="87">
        <x:v>-22424968</x:v>
      </x:c>
      <x:c r="C36" s="87">
        <x:v>-7848739</x:v>
      </x:c>
      <x:c r="D36" s="87">
        <x:f t="shared" si="2"/>
        <x:v>-4709243</x:v>
      </x:c>
      <x:c r="E36" s="87">
        <x:f t="shared" si="5"/>
        <x:v>-3139496</x:v>
      </x:c>
      <x:c r="F36" s="87"/>
      <x:c r="G36" s="87"/>
      <x:c r="H36" s="87">
        <x:v>0</x:v>
      </x:c>
      <x:c r="I36" s="87">
        <x:v>-1569748</x:v>
      </x:c>
      <x:c r="J36" s="87">
        <x:v>-1569748</x:v>
      </x:c>
      <x:c r="K36" s="87"/>
      <x:c r="L36" s="87">
        <x:f t="shared" si="3"/>
        <x:v>-3139496</x:v>
      </x:c>
      <x:c r="M36" s="87">
        <x:f t="shared" si="4"/>
        <x:v>0</x:v>
      </x:c>
      <x:c r="N36" s="88"/>
      <x:c r="Q36" s="89">
        <x:f t="shared" si="0"/>
        <x:v>0</x:v>
      </x:c>
      <x:c r="R36" s="89">
        <x:f t="shared" si="1"/>
        <x:v>0</x:v>
      </x:c>
    </x:row>
    <x:row r="37" spans="1:18" x14ac:dyDescent="0.25">
      <x:c r="A37" s="78" t="s">
        <x:v>260</x:v>
      </x:c>
      <x:c r="B37" s="87">
        <x:v>43320401</x:v>
      </x:c>
      <x:c r="C37" s="87">
        <x:v>15162141</x:v>
      </x:c>
      <x:c r="D37" s="87">
        <x:f t="shared" si="2"/>
        <x:v>9097284</x:v>
      </x:c>
      <x:c r="E37" s="87">
        <x:f t="shared" si="5"/>
        <x:v>6064857</x:v>
      </x:c>
      <x:c r="F37" s="87"/>
      <x:c r="G37" s="87"/>
      <x:c r="H37" s="87">
        <x:v>152819</x:v>
      </x:c>
      <x:c r="I37" s="87">
        <x:v>132583</x:v>
      </x:c>
      <x:c r="J37" s="87">
        <x:v>131898</x:v>
      </x:c>
      <x:c r="K37" s="87"/>
      <x:c r="L37" s="87">
        <x:f t="shared" si="3"/>
        <x:v>417300</x:v>
      </x:c>
      <x:c r="M37" s="87">
        <x:f t="shared" si="4"/>
        <x:v>5647557</x:v>
      </x:c>
      <x:c r="N37" s="88"/>
      <x:c r="Q37" s="89">
        <x:f t="shared" si="0"/>
        <x:v>0</x:v>
      </x:c>
      <x:c r="R37" s="89">
        <x:f t="shared" si="1"/>
        <x:v>5647557</x:v>
      </x:c>
    </x:row>
    <x:row r="38" spans="1:18" x14ac:dyDescent="0.25">
      <x:c r="A38" s="78" t="s">
        <x:v>261</x:v>
      </x:c>
      <x:c r="B38" s="87">
        <x:v>-113604</x:v>
      </x:c>
      <x:c r="C38" s="87">
        <x:v>-39761</x:v>
      </x:c>
      <x:c r="D38" s="87">
        <x:f t="shared" si="2"/>
        <x:v>-23857</x:v>
      </x:c>
      <x:c r="E38" s="87">
        <x:f t="shared" si="5"/>
        <x:v>-15904</x:v>
      </x:c>
      <x:c r="F38" s="87"/>
      <x:c r="G38" s="87"/>
      <x:c r="H38" s="87">
        <x:v>-277</x:v>
      </x:c>
      <x:c r="I38" s="87">
        <x:v>-272</x:v>
      </x:c>
      <x:c r="J38" s="87">
        <x:v>-278</x:v>
      </x:c>
      <x:c r="K38" s="87"/>
      <x:c r="L38" s="87">
        <x:f t="shared" si="3"/>
        <x:v>-827</x:v>
      </x:c>
      <x:c r="M38" s="87">
        <x:f t="shared" si="4"/>
        <x:v>-15077</x:v>
      </x:c>
      <x:c r="N38" s="88"/>
      <x:c r="Q38" s="89">
        <x:f t="shared" si="0"/>
        <x:v>0</x:v>
      </x:c>
      <x:c r="R38" s="89">
        <x:f t="shared" si="1"/>
        <x:v>-15077</x:v>
      </x:c>
    </x:row>
    <x:row r="39" spans="1:18" x14ac:dyDescent="0.25">
      <x:c r="A39" s="78" t="s">
        <x:v>262</x:v>
      </x:c>
      <x:c r="B39" s="87">
        <x:v>863020</x:v>
      </x:c>
      <x:c r="C39" s="87">
        <x:v>302057</x:v>
      </x:c>
      <x:c r="D39" s="87">
        <x:f t="shared" si="2"/>
        <x:v>181234</x:v>
      </x:c>
      <x:c r="E39" s="87">
        <x:f t="shared" si="5"/>
        <x:v>120823</x:v>
      </x:c>
      <x:c r="F39" s="87"/>
      <x:c r="G39" s="87"/>
      <x:c r="H39" s="87">
        <x:v>13273</x:v>
      </x:c>
      <x:c r="I39" s="87">
        <x:v>14061</x:v>
      </x:c>
      <x:c r="J39" s="87">
        <x:v>15127</x:v>
      </x:c>
      <x:c r="K39" s="87"/>
      <x:c r="L39" s="87">
        <x:f t="shared" si="3"/>
        <x:v>42461</x:v>
      </x:c>
      <x:c r="M39" s="87">
        <x:f t="shared" si="4"/>
        <x:v>78362</x:v>
      </x:c>
      <x:c r="N39" s="88"/>
      <x:c r="Q39" s="89">
        <x:f t="shared" si="0"/>
        <x:v>0</x:v>
      </x:c>
      <x:c r="R39" s="89">
        <x:f t="shared" si="1"/>
        <x:v>78362</x:v>
      </x:c>
    </x:row>
    <x:row r="40" spans="1:18" x14ac:dyDescent="0.25">
      <x:c r="A40" s="78" t="s">
        <x:v>263</x:v>
      </x:c>
      <x:c r="B40" s="87">
        <x:v>387638</x:v>
      </x:c>
      <x:c r="C40" s="87">
        <x:v>135673</x:v>
      </x:c>
      <x:c r="D40" s="87">
        <x:f t="shared" si="2"/>
        <x:v>81404</x:v>
      </x:c>
      <x:c r="E40" s="87">
        <x:f t="shared" si="5"/>
        <x:v>54269</x:v>
      </x:c>
      <x:c r="F40" s="87"/>
      <x:c r="G40" s="87"/>
      <x:c r="H40" s="87">
        <x:v>4046</x:v>
      </x:c>
      <x:c r="I40" s="87">
        <x:v>4578</x:v>
      </x:c>
      <x:c r="J40" s="87">
        <x:v>8339</x:v>
      </x:c>
      <x:c r="K40" s="87"/>
      <x:c r="L40" s="87">
        <x:f t="shared" si="3"/>
        <x:v>16963</x:v>
      </x:c>
      <x:c r="M40" s="87">
        <x:f t="shared" si="4"/>
        <x:v>37306</x:v>
      </x:c>
      <x:c r="N40" s="88"/>
      <x:c r="Q40" s="89">
        <x:f t="shared" si="0"/>
        <x:v>0</x:v>
      </x:c>
      <x:c r="R40" s="89">
        <x:f t="shared" si="1"/>
        <x:v>37306</x:v>
      </x:c>
    </x:row>
    <x:row r="41" spans="1:18" x14ac:dyDescent="0.25">
      <x:c r="A41" s="78" t="s">
        <x:v>264</x:v>
      </x:c>
      <x:c r="B41" s="87">
        <x:v>1655281</x:v>
      </x:c>
      <x:c r="C41" s="87">
        <x:v>579349</x:v>
      </x:c>
      <x:c r="D41" s="87">
        <x:f t="shared" si="2"/>
        <x:v>347609</x:v>
      </x:c>
      <x:c r="E41" s="87">
        <x:f t="shared" si="5"/>
        <x:v>231740</x:v>
      </x:c>
      <x:c r="F41" s="87"/>
      <x:c r="G41" s="87"/>
      <x:c r="H41" s="87">
        <x:v>7792</x:v>
      </x:c>
      <x:c r="I41" s="87">
        <x:v>5022</x:v>
      </x:c>
      <x:c r="J41" s="87">
        <x:v>6848</x:v>
      </x:c>
      <x:c r="K41" s="87"/>
      <x:c r="L41" s="87">
        <x:f t="shared" si="3"/>
        <x:v>19662</x:v>
      </x:c>
      <x:c r="M41" s="87">
        <x:f t="shared" si="4"/>
        <x:v>212078</x:v>
      </x:c>
      <x:c r="N41" s="88"/>
      <x:c r="Q41" s="89">
        <x:f t="shared" si="0"/>
        <x:v>0</x:v>
      </x:c>
      <x:c r="R41" s="89">
        <x:f t="shared" si="1"/>
        <x:v>212078</x:v>
      </x:c>
    </x:row>
    <x:row r="42" spans="1:18" x14ac:dyDescent="0.25">
      <x:c r="A42" s="78" t="s">
        <x:v>265</x:v>
      </x:c>
      <x:c r="B42" s="87">
        <x:v>450474</x:v>
      </x:c>
      <x:c r="C42" s="87">
        <x:v>157666</x:v>
      </x:c>
      <x:c r="D42" s="87">
        <x:f t="shared" si="2"/>
        <x:v>94600</x:v>
      </x:c>
      <x:c r="E42" s="87">
        <x:f t="shared" si="5"/>
        <x:v>63066</x:v>
      </x:c>
      <x:c r="F42" s="87"/>
      <x:c r="G42" s="87"/>
      <x:c r="H42" s="87">
        <x:v>1745</x:v>
      </x:c>
      <x:c r="I42" s="87">
        <x:v>1210</x:v>
      </x:c>
      <x:c r="J42" s="87">
        <x:v>2193</x:v>
      </x:c>
      <x:c r="K42" s="87"/>
      <x:c r="L42" s="87">
        <x:f t="shared" si="3"/>
        <x:v>5148</x:v>
      </x:c>
      <x:c r="M42" s="87">
        <x:f t="shared" si="4"/>
        <x:v>57918</x:v>
      </x:c>
      <x:c r="N42" s="88"/>
      <x:c r="Q42" s="89">
        <x:f t="shared" si="0"/>
        <x:v>0</x:v>
      </x:c>
      <x:c r="R42" s="89">
        <x:f t="shared" si="1"/>
        <x:v>57918</x:v>
      </x:c>
    </x:row>
    <x:row r="43" spans="1:18" x14ac:dyDescent="0.25">
      <x:c r="A43" s="78" t="s">
        <x:v>266</x:v>
      </x:c>
      <x:c r="B43" s="87">
        <x:v>1056276</x:v>
      </x:c>
      <x:c r="C43" s="87">
        <x:v>369697</x:v>
      </x:c>
      <x:c r="D43" s="87">
        <x:f t="shared" si="2"/>
        <x:v>221818</x:v>
      </x:c>
      <x:c r="E43" s="87">
        <x:f t="shared" si="5"/>
        <x:v>147879</x:v>
      </x:c>
      <x:c r="F43" s="87"/>
      <x:c r="G43" s="87"/>
      <x:c r="H43" s="87">
        <x:v>5844</x:v>
      </x:c>
      <x:c r="I43" s="87">
        <x:v>3219</x:v>
      </x:c>
      <x:c r="J43" s="87">
        <x:v>6281</x:v>
      </x:c>
      <x:c r="K43" s="87"/>
      <x:c r="L43" s="87">
        <x:f t="shared" si="3"/>
        <x:v>15344</x:v>
      </x:c>
      <x:c r="M43" s="87">
        <x:f t="shared" si="4"/>
        <x:v>132535</x:v>
      </x:c>
      <x:c r="N43" s="88"/>
      <x:c r="Q43" s="89">
        <x:f t="shared" si="0"/>
        <x:v>0</x:v>
      </x:c>
      <x:c r="R43" s="89">
        <x:f t="shared" si="1"/>
        <x:v>132535</x:v>
      </x:c>
    </x:row>
    <x:row r="44" spans="1:18" ht="14.5" x14ac:dyDescent="0.35">
      <x:c r="A44" t="s">
        <x:v>73</x:v>
      </x:c>
      <x:c r="B44" s="87">
        <x:v>0</x:v>
      </x:c>
      <x:c r="C44" s="87">
        <x:v>0</x:v>
      </x:c>
      <x:c r="D44" s="87">
        <x:f t="shared" si="2"/>
        <x:v>0</x:v>
      </x:c>
      <x:c r="E44" s="87">
        <x:f t="shared" si="5"/>
        <x:v>0</x:v>
      </x:c>
      <x:c r="F44" s="87"/>
      <x:c r="G44" s="87"/>
      <x:c r="H44" s="87">
        <x:v>0</x:v>
      </x:c>
      <x:c r="I44" s="87"/>
      <x:c r="J44" s="87"/>
      <x:c r="K44" s="87"/>
      <x:c r="L44" s="87">
        <x:f t="shared" si="3"/>
        <x:v>0</x:v>
      </x:c>
      <x:c r="M44" s="87">
        <x:f t="shared" si="4"/>
        <x:v>0</x:v>
      </x:c>
      <x:c r="N44" s="88"/>
      <x:c r="Q44" s="89">
        <x:f t="shared" si="0"/>
        <x:v>0</x:v>
      </x:c>
      <x:c r="R44" s="89">
        <x:f t="shared" si="1"/>
        <x:v>0</x:v>
      </x:c>
    </x:row>
    <x:row r="45" spans="1:18" ht="14.5" x14ac:dyDescent="0.35">
      <x:c r="A45" t="s">
        <x:v>74</x:v>
      </x:c>
      <x:c r="B45" s="87">
        <x:v>0</x:v>
      </x:c>
      <x:c r="C45" s="87">
        <x:v>0</x:v>
      </x:c>
      <x:c r="D45" s="87">
        <x:f t="shared" si="2"/>
        <x:v>0</x:v>
      </x:c>
      <x:c r="E45" s="87">
        <x:f t="shared" si="5"/>
        <x:v>0</x:v>
      </x:c>
      <x:c r="F45" s="87"/>
      <x:c r="G45" s="87"/>
      <x:c r="H45" s="87">
        <x:v>0</x:v>
      </x:c>
      <x:c r="I45" s="87"/>
      <x:c r="J45" s="87"/>
      <x:c r="K45" s="87"/>
      <x:c r="L45" s="87">
        <x:f t="shared" si="3"/>
        <x:v>0</x:v>
      </x:c>
      <x:c r="M45" s="87">
        <x:f t="shared" si="4"/>
        <x:v>0</x:v>
      </x:c>
      <x:c r="N45" s="88"/>
      <x:c r="Q45" s="89">
        <x:f t="shared" si="0"/>
        <x:v>0</x:v>
      </x:c>
      <x:c r="R45" s="89">
        <x:f t="shared" si="1"/>
        <x:v>0</x:v>
      </x:c>
    </x:row>
    <x:row r="46" spans="1:18" x14ac:dyDescent="0.25">
      <x:c r="A46" s="78" t="s">
        <x:v>267</x:v>
      </x:c>
      <x:c r="B46" s="87">
        <x:v>-2560261</x:v>
      </x:c>
      <x:c r="C46" s="87">
        <x:v>-896091</x:v>
      </x:c>
      <x:c r="D46" s="87">
        <x:f t="shared" si="2"/>
        <x:v>-537655</x:v>
      </x:c>
      <x:c r="E46" s="87">
        <x:f t="shared" si="5"/>
        <x:v>-358436</x:v>
      </x:c>
      <x:c r="F46" s="87"/>
      <x:c r="G46" s="87"/>
      <x:c r="H46" s="87">
        <x:v>-6297</x:v>
      </x:c>
      <x:c r="I46" s="87">
        <x:v>-6861</x:v>
      </x:c>
      <x:c r="J46" s="87">
        <x:v>-6359</x:v>
      </x:c>
      <x:c r="K46" s="87"/>
      <x:c r="L46" s="87">
        <x:f t="shared" si="3"/>
        <x:v>-19517</x:v>
      </x:c>
      <x:c r="M46" s="87">
        <x:f t="shared" si="4"/>
        <x:v>-338919</x:v>
      </x:c>
      <x:c r="N46" s="88"/>
      <x:c r="Q46" s="89">
        <x:f t="shared" si="0"/>
        <x:v>0</x:v>
      </x:c>
      <x:c r="R46" s="89">
        <x:f t="shared" si="1"/>
        <x:v>-338919</x:v>
      </x:c>
    </x:row>
    <x:row r="47" spans="1:18" ht="14.5" x14ac:dyDescent="0.35">
      <x:c r="A47" t="s">
        <x:v>75</x:v>
      </x:c>
      <x:c r="B47" s="87">
        <x:v>0</x:v>
      </x:c>
      <x:c r="C47" s="87">
        <x:v>0</x:v>
      </x:c>
      <x:c r="D47" s="87">
        <x:f t="shared" si="2"/>
        <x:v>0</x:v>
      </x:c>
      <x:c r="E47" s="87">
        <x:f t="shared" si="5"/>
        <x:v>0</x:v>
      </x:c>
      <x:c r="F47" s="87"/>
      <x:c r="G47" s="87"/>
      <x:c r="H47" s="87">
        <x:v>0</x:v>
      </x:c>
      <x:c r="I47" s="87"/>
      <x:c r="J47" s="87"/>
      <x:c r="K47" s="87"/>
      <x:c r="L47" s="87">
        <x:f t="shared" si="3"/>
        <x:v>0</x:v>
      </x:c>
      <x:c r="M47" s="87">
        <x:f t="shared" si="4"/>
        <x:v>0</x:v>
      </x:c>
      <x:c r="N47" s="88"/>
      <x:c r="Q47" s="89">
        <x:f t="shared" si="0"/>
        <x:v>0</x:v>
      </x:c>
      <x:c r="R47" s="89">
        <x:f t="shared" si="1"/>
        <x:v>0</x:v>
      </x:c>
    </x:row>
    <x:row r="48" spans="1:18" x14ac:dyDescent="0.25">
      <x:c r="A48" s="78" t="s">
        <x:v>268</x:v>
      </x:c>
      <x:c r="B48" s="87">
        <x:v>120553262</x:v>
      </x:c>
      <x:c r="C48" s="87">
        <x:v>42193642</x:v>
      </x:c>
      <x:c r="D48" s="87">
        <x:f t="shared" si="2"/>
        <x:v>25316185</x:v>
      </x:c>
      <x:c r="E48" s="87">
        <x:f t="shared" si="5"/>
        <x:v>16877457</x:v>
      </x:c>
      <x:c r="F48" s="87"/>
      <x:c r="G48" s="87"/>
      <x:c r="H48" s="87">
        <x:v>415463</x:v>
      </x:c>
      <x:c r="I48" s="87">
        <x:v>402517</x:v>
      </x:c>
      <x:c r="J48" s="87">
        <x:v>390297</x:v>
      </x:c>
      <x:c r="K48" s="87"/>
      <x:c r="L48" s="87">
        <x:f t="shared" si="3"/>
        <x:v>1208277</x:v>
      </x:c>
      <x:c r="M48" s="87">
        <x:f t="shared" si="4"/>
        <x:v>15669180</x:v>
      </x:c>
      <x:c r="N48" s="88"/>
      <x:c r="Q48" s="89">
        <x:f t="shared" si="0"/>
        <x:v>0</x:v>
      </x:c>
      <x:c r="R48" s="89">
        <x:f t="shared" si="1"/>
        <x:v>15669180</x:v>
      </x:c>
    </x:row>
    <x:row r="49" spans="1:18" x14ac:dyDescent="0.25">
      <x:c r="A49" s="78" t="s">
        <x:v>269</x:v>
      </x:c>
      <x:c r="B49" s="87">
        <x:v>-52359480</x:v>
      </x:c>
      <x:c r="C49" s="87">
        <x:v>-18325818</x:v>
      </x:c>
      <x:c r="D49" s="87">
        <x:f t="shared" si="2"/>
        <x:v>-10995491</x:v>
      </x:c>
      <x:c r="E49" s="87">
        <x:f t="shared" si="5"/>
        <x:v>-7330327</x:v>
      </x:c>
      <x:c r="F49" s="87"/>
      <x:c r="G49" s="87"/>
      <x:c r="H49" s="87">
        <x:v>-167250</x:v>
      </x:c>
      <x:c r="I49" s="87">
        <x:v>-99892</x:v>
      </x:c>
      <x:c r="J49" s="87">
        <x:v>-233340</x:v>
      </x:c>
      <x:c r="K49" s="87"/>
      <x:c r="L49" s="87">
        <x:f t="shared" si="3"/>
        <x:v>-500482</x:v>
      </x:c>
      <x:c r="M49" s="87">
        <x:f t="shared" si="4"/>
        <x:v>-6829845</x:v>
      </x:c>
      <x:c r="N49" s="88"/>
      <x:c r="Q49" s="89">
        <x:f t="shared" si="0"/>
        <x:v>0</x:v>
      </x:c>
      <x:c r="R49" s="89">
        <x:f t="shared" si="1"/>
        <x:v>-6829845</x:v>
      </x:c>
    </x:row>
    <x:row r="50" spans="1:18" x14ac:dyDescent="0.25">
      <x:c r="A50" s="78" t="s">
        <x:v>270</x:v>
      </x:c>
      <x:c r="B50" s="87">
        <x:v>-65904</x:v>
      </x:c>
      <x:c r="C50" s="87">
        <x:v>-23066</x:v>
      </x:c>
      <x:c r="D50" s="87">
        <x:f t="shared" si="2"/>
        <x:v>-13840</x:v>
      </x:c>
      <x:c r="E50" s="87">
        <x:f t="shared" si="5"/>
        <x:v>-9226</x:v>
      </x:c>
      <x:c r="F50" s="87"/>
      <x:c r="G50" s="87"/>
      <x:c r="H50" s="87">
        <x:v>-262</x:v>
      </x:c>
      <x:c r="I50" s="87">
        <x:v>-306</x:v>
      </x:c>
      <x:c r="J50" s="87">
        <x:v>-316</x:v>
      </x:c>
      <x:c r="K50" s="87"/>
      <x:c r="L50" s="87">
        <x:f t="shared" si="3"/>
        <x:v>-884</x:v>
      </x:c>
      <x:c r="M50" s="87">
        <x:f t="shared" si="4"/>
        <x:v>-8342</x:v>
      </x:c>
      <x:c r="N50" s="88"/>
      <x:c r="Q50" s="89">
        <x:f t="shared" si="0"/>
        <x:v>0</x:v>
      </x:c>
      <x:c r="R50" s="89">
        <x:f t="shared" si="1"/>
        <x:v>-8342</x:v>
      </x:c>
    </x:row>
    <x:row r="51" spans="1:18" x14ac:dyDescent="0.25">
      <x:c r="A51" s="78" t="s">
        <x:v>76</x:v>
      </x:c>
      <x:c r="B51" s="87">
        <x:v>0</x:v>
      </x:c>
      <x:c r="C51" s="87">
        <x:v>0</x:v>
      </x:c>
      <x:c r="D51" s="87">
        <x:f t="shared" si="2"/>
        <x:v>0</x:v>
      </x:c>
      <x:c r="E51" s="87">
        <x:f t="shared" si="5"/>
        <x:v>0</x:v>
      </x:c>
      <x:c r="F51" s="87"/>
      <x:c r="G51" s="87"/>
      <x:c r="H51" s="87">
        <x:v>36919</x:v>
      </x:c>
      <x:c r="I51" s="87">
        <x:v>334669</x:v>
      </x:c>
      <x:c r="J51" s="87">
        <x:v>0</x:v>
      </x:c>
      <x:c r="K51" s="87"/>
      <x:c r="L51" s="87">
        <x:f t="shared" si="3"/>
        <x:v>371588</x:v>
      </x:c>
      <x:c r="M51" s="87">
        <x:f t="shared" si="4"/>
        <x:v>-371588</x:v>
      </x:c>
      <x:c r="N51" s="88"/>
      <x:c r="Q51" s="89">
        <x:f t="shared" si="0"/>
        <x:v>0</x:v>
      </x:c>
      <x:c r="R51" s="89">
        <x:f t="shared" si="1"/>
        <x:v>-371588</x:v>
      </x:c>
    </x:row>
    <x:row r="52" spans="1:18" x14ac:dyDescent="0.25">
      <x:c r="A52" s="78" t="s">
        <x:v>77</x:v>
      </x:c>
      <x:c r="B52" s="87">
        <x:v>0</x:v>
      </x:c>
      <x:c r="C52" s="87">
        <x:v>0</x:v>
      </x:c>
      <x:c r="D52" s="87">
        <x:f t="shared" si="2"/>
        <x:v>0</x:v>
      </x:c>
      <x:c r="E52" s="87">
        <x:f t="shared" si="5"/>
        <x:v>0</x:v>
      </x:c>
      <x:c r="F52" s="87"/>
      <x:c r="G52" s="87"/>
      <x:c r="H52" s="87">
        <x:v>-21044</x:v>
      </x:c>
      <x:c r="I52" s="87">
        <x:v>1199590</x:v>
      </x:c>
      <x:c r="J52" s="87">
        <x:v>0</x:v>
      </x:c>
      <x:c r="K52" s="87"/>
      <x:c r="L52" s="87">
        <x:f t="shared" si="3"/>
        <x:v>1178546</x:v>
      </x:c>
      <x:c r="M52" s="87">
        <x:f t="shared" si="4"/>
        <x:v>-1178546</x:v>
      </x:c>
      <x:c r="N52" s="88"/>
      <x:c r="Q52" s="89">
        <x:f t="shared" si="0"/>
        <x:v>0</x:v>
      </x:c>
      <x:c r="R52" s="89">
        <x:f t="shared" si="1"/>
        <x:v>-1178546</x:v>
      </x:c>
    </x:row>
    <x:row r="53" spans="1:18" x14ac:dyDescent="0.25">
      <x:c r="A53" s="78" t="s">
        <x:v>78</x:v>
      </x:c>
      <x:c r="B53" s="87">
        <x:v>0</x:v>
      </x:c>
      <x:c r="C53" s="87">
        <x:v>0</x:v>
      </x:c>
      <x:c r="D53" s="87">
        <x:f t="shared" si="2"/>
        <x:v>0</x:v>
      </x:c>
      <x:c r="E53" s="87">
        <x:f t="shared" si="5"/>
        <x:v>0</x:v>
      </x:c>
      <x:c r="F53" s="87"/>
      <x:c r="G53" s="87"/>
      <x:c r="H53" s="87">
        <x:v>2187</x:v>
      </x:c>
      <x:c r="I53" s="87">
        <x:v>-124757</x:v>
      </x:c>
      <x:c r="J53" s="87">
        <x:v>0</x:v>
      </x:c>
      <x:c r="K53" s="87"/>
      <x:c r="L53" s="87">
        <x:f t="shared" si="3"/>
        <x:v>-122570</x:v>
      </x:c>
      <x:c r="M53" s="87">
        <x:f t="shared" si="4"/>
        <x:v>122570</x:v>
      </x:c>
      <x:c r="N53" s="88"/>
      <x:c r="Q53" s="89">
        <x:f t="shared" si="0"/>
        <x:v>0</x:v>
      </x:c>
      <x:c r="R53" s="89">
        <x:f t="shared" si="1"/>
        <x:v>122570</x:v>
      </x:c>
    </x:row>
    <x:row r="54" spans="1:18" x14ac:dyDescent="0.25">
      <x:c r="A54" s="78" t="s">
        <x:v>271</x:v>
      </x:c>
      <x:c r="B54" s="87">
        <x:v>-28982</x:v>
      </x:c>
      <x:c r="C54" s="87">
        <x:v>-10144</x:v>
      </x:c>
      <x:c r="D54" s="87">
        <x:f t="shared" si="2"/>
        <x:v>-6086</x:v>
      </x:c>
      <x:c r="E54" s="87">
        <x:f t="shared" si="5"/>
        <x:v>-4058</x:v>
      </x:c>
      <x:c r="F54" s="87"/>
      <x:c r="G54" s="87"/>
      <x:c r="H54" s="87">
        <x:v>-499</x:v>
      </x:c>
      <x:c r="I54" s="87">
        <x:v>-688</x:v>
      </x:c>
      <x:c r="J54" s="87">
        <x:v>-885</x:v>
      </x:c>
      <x:c r="K54" s="87"/>
      <x:c r="L54" s="87">
        <x:f t="shared" si="3"/>
        <x:v>-2072</x:v>
      </x:c>
      <x:c r="M54" s="87">
        <x:f t="shared" si="4"/>
        <x:v>-1986</x:v>
      </x:c>
      <x:c r="N54" s="88"/>
      <x:c r="Q54" s="89">
        <x:f t="shared" si="0"/>
        <x:v>0</x:v>
      </x:c>
      <x:c r="R54" s="89">
        <x:f t="shared" si="1"/>
        <x:v>-1986</x:v>
      </x:c>
    </x:row>
    <x:row r="55" spans="1:18" ht="13" x14ac:dyDescent="0.3">
      <x:c r="A55" s="84" t="s">
        <x:v>79</x:v>
      </x:c>
      <x:c r="B55" s="90">
        <x:f>SUM(B17:B54)</x:f>
        <x:v>2320006175</x:v>
      </x:c>
      <x:c r="C55" s="90">
        <x:f t="shared" ref="C55:M55" si="6">SUM(C17:C54)</x:f>
        <x:v>812002163</x:v>
      </x:c>
      <x:c r="D55" s="90">
        <x:f t="shared" si="6"/>
        <x:v>487201298</x:v>
      </x:c>
      <x:c r="E55" s="90">
        <x:f t="shared" si="6"/>
        <x:v>324800865</x:v>
      </x:c>
      <x:c r="F55" s="90"/>
      <x:c r="G55" s="90">
        <x:f t="shared" si="6"/>
        <x:v>0</x:v>
      </x:c>
      <x:c r="H55" s="90">
        <x:f t="shared" si="6"/>
        <x:v>3685550</x:v>
      </x:c>
      <x:c r="I55" s="90">
        <x:v>4596126</x:v>
      </x:c>
      <x:c r="J55" s="90">
        <x:f t="shared" si="6"/>
        <x:v>3114090</x:v>
      </x:c>
      <x:c r="K55" s="90">
        <x:f t="shared" si="6"/>
        <x:v>0</x:v>
      </x:c>
      <x:c r="L55" s="90">
        <x:f t="shared" si="6"/>
        <x:v>11395766</x:v>
      </x:c>
      <x:c r="M55" s="90">
        <x:f t="shared" si="6"/>
        <x:v>313405099</x:v>
      </x:c>
      <x:c r="N55" s="88"/>
      <x:c r="Q55" s="90">
        <x:f t="shared" ref="Q55:R55" si="7">SUM(Q17:Q54)</x:f>
        <x:v>297697792</x:v>
      </x:c>
      <x:c r="R55" s="90">
        <x:f t="shared" si="7"/>
        <x:v>15707307</x:v>
      </x:c>
    </x:row>
    <x:row r="56" spans="1:18" ht="13" x14ac:dyDescent="0.3">
      <x:c r="A56" s="84" t="s">
        <x:v>80</x:v>
      </x:c>
      <x:c r="B56" s="87"/>
      <x:c r="C56" s="87"/>
      <x:c r="D56" s="87"/>
      <x:c r="E56" s="87"/>
      <x:c r="F56" s="87"/>
      <x:c r="G56" s="87"/>
      <x:c r="H56" s="87"/>
      <x:c r="I56" s="87"/>
      <x:c r="J56" s="87"/>
      <x:c r="K56" s="87"/>
      <x:c r="L56" s="87"/>
      <x:c r="M56" s="87"/>
      <x:c r="N56" s="88"/>
      <x:c r="Q56" s="89"/>
      <x:c r="R56" s="89"/>
    </x:row>
    <x:row r="57" spans="1:18" ht="14.5" x14ac:dyDescent="0.35">
      <x:c r="A57" t="s">
        <x:v>272</x:v>
      </x:c>
      <x:c r="B57" s="87">
        <x:v>239853321</x:v>
      </x:c>
      <x:c r="C57" s="87">
        <x:v>-8386471</x:v>
      </x:c>
      <x:c r="D57" s="87">
        <x:f t="shared" ref="D57:D88" si="8">ROUND(-B57*0.0999*0.21,0)</x:f>
        <x:v>-5031883</x:v>
      </x:c>
      <x:c r="E57" s="87">
        <x:f t="shared" ref="E57:E92" si="9">+C57-D57</x:f>
        <x:v>-3354588</x:v>
      </x:c>
      <x:c r="F57" s="87"/>
      <x:c r="G57" s="87"/>
      <x:c r="H57" s="87">
        <x:v>-53247</x:v>
      </x:c>
      <x:c r="I57" s="87">
        <x:v>-58514</x:v>
      </x:c>
      <x:c r="J57" s="87">
        <x:v>-64556</x:v>
      </x:c>
      <x:c r="K57" s="87"/>
      <x:c r="L57" s="87">
        <x:f t="shared" ref="L57:L92" si="10">SUM(F57:J57)</x:f>
        <x:v>-176317</x:v>
      </x:c>
      <x:c r="M57" s="87">
        <x:f t="shared" ref="M57:M92" si="11">+E57-L57</x:f>
        <x:v>-3178271</x:v>
      </x:c>
      <x:c r="N57" s="88"/>
      <x:c r="O57" s="79" t="s">
        <x:v>71</x:v>
      </x:c>
      <x:c r="Q57" s="89">
        <x:f t="shared" ref="Q57:Q92" si="12">IF(O57="P",M57,0)</x:f>
        <x:v>-3178271</x:v>
      </x:c>
      <x:c r="R57" s="89">
        <x:f t="shared" ref="R57:R92" si="13">M57-Q57</x:f>
        <x:v>0</x:v>
      </x:c>
    </x:row>
    <x:row r="58" spans="1:18" ht="14.5" x14ac:dyDescent="0.35">
      <x:c r="A58" t="s">
        <x:v>273</x:v>
      </x:c>
      <x:c r="B58" s="87">
        <x:v>470045064</x:v>
      </x:c>
      <x:c r="C58" s="87">
        <x:v>-16435126</x:v>
      </x:c>
      <x:c r="D58" s="87">
        <x:f t="shared" si="8"/>
        <x:v>-9861075</x:v>
      </x:c>
      <x:c r="E58" s="87">
        <x:f t="shared" si="9"/>
        <x:v>-6574051</x:v>
      </x:c>
      <x:c r="F58" s="87"/>
      <x:c r="G58" s="87"/>
      <x:c r="H58" s="87">
        <x:v>-16926</x:v>
      </x:c>
      <x:c r="I58" s="87">
        <x:v>-53380</x:v>
      </x:c>
      <x:c r="J58" s="87">
        <x:v>-53771</x:v>
      </x:c>
      <x:c r="K58" s="87"/>
      <x:c r="L58" s="87">
        <x:f t="shared" si="10"/>
        <x:v>-124077</x:v>
      </x:c>
      <x:c r="M58" s="87">
        <x:f t="shared" si="11"/>
        <x:v>-6449974</x:v>
      </x:c>
      <x:c r="N58" s="88"/>
      <x:c r="O58" s="79" t="s">
        <x:v>71</x:v>
      </x:c>
      <x:c r="Q58" s="89">
        <x:f t="shared" si="12"/>
        <x:v>-6449974</x:v>
      </x:c>
      <x:c r="R58" s="89">
        <x:f t="shared" si="13"/>
        <x:v>0</x:v>
      </x:c>
    </x:row>
    <x:row r="59" spans="1:18" ht="14.5" x14ac:dyDescent="0.35">
      <x:c r="A59" t="s">
        <x:v>274</x:v>
      </x:c>
      <x:c r="B59" s="87">
        <x:v>92529174</x:v>
      </x:c>
      <x:c r="C59" s="87">
        <x:v>-3235331</x:v>
      </x:c>
      <x:c r="D59" s="87">
        <x:f t="shared" si="8"/>
        <x:v>-1941170</x:v>
      </x:c>
      <x:c r="E59" s="87">
        <x:f t="shared" si="9"/>
        <x:v>-1294161</x:v>
      </x:c>
      <x:c r="F59" s="87"/>
      <x:c r="G59" s="87"/>
      <x:c r="H59" s="87">
        <x:v>-258833</x:v>
      </x:c>
      <x:c r="I59" s="87">
        <x:v>-258834</x:v>
      </x:c>
      <x:c r="J59" s="87">
        <x:v>-258833</x:v>
      </x:c>
      <x:c r="K59" s="87"/>
      <x:c r="L59" s="87">
        <x:f t="shared" si="10"/>
        <x:v>-776500</x:v>
      </x:c>
      <x:c r="M59" s="87">
        <x:f t="shared" si="11"/>
        <x:v>-517661</x:v>
      </x:c>
      <x:c r="N59" s="88"/>
      <x:c r="Q59" s="89">
        <x:f t="shared" si="12"/>
        <x:v>0</x:v>
      </x:c>
      <x:c r="R59" s="89">
        <x:f t="shared" si="13"/>
        <x:v>-517661</x:v>
      </x:c>
    </x:row>
    <x:row r="60" spans="1:18" ht="14.5" x14ac:dyDescent="0.35">
      <x:c r="A60" t="s">
        <x:v>275</x:v>
      </x:c>
      <x:c r="B60" s="87">
        <x:v>-1683540</x:v>
      </x:c>
      <x:c r="C60" s="87">
        <x:v>58865</x:v>
      </x:c>
      <x:c r="D60" s="87">
        <x:f t="shared" si="8"/>
        <x:v>35319</x:v>
      </x:c>
      <x:c r="E60" s="87">
        <x:f t="shared" si="9"/>
        <x:v>23546</x:v>
      </x:c>
      <x:c r="F60" s="87"/>
      <x:c r="G60" s="87"/>
      <x:c r="H60" s="87">
        <x:v>941</x:v>
      </x:c>
      <x:c r="I60" s="87">
        <x:v>512</x:v>
      </x:c>
      <x:c r="J60" s="87">
        <x:v>727</x:v>
      </x:c>
      <x:c r="K60" s="87"/>
      <x:c r="L60" s="87">
        <x:f t="shared" si="10"/>
        <x:v>2180</x:v>
      </x:c>
      <x:c r="M60" s="87">
        <x:f t="shared" si="11"/>
        <x:v>21366</x:v>
      </x:c>
      <x:c r="N60" s="88"/>
      <x:c r="Q60" s="89">
        <x:f t="shared" si="12"/>
        <x:v>0</x:v>
      </x:c>
      <x:c r="R60" s="89">
        <x:f t="shared" si="13"/>
        <x:v>21366</x:v>
      </x:c>
    </x:row>
    <x:row r="61" spans="1:18" ht="14.5" x14ac:dyDescent="0.35">
      <x:c r="A61" t="s">
        <x:v>276</x:v>
      </x:c>
      <x:c r="B61" s="87">
        <x:v>20416389</x:v>
      </x:c>
      <x:c r="C61" s="87">
        <x:v>-713859</x:v>
      </x:c>
      <x:c r="D61" s="87">
        <x:f t="shared" si="8"/>
        <x:v>-428315</x:v>
      </x:c>
      <x:c r="E61" s="87">
        <x:f t="shared" si="9"/>
        <x:v>-285544</x:v>
      </x:c>
      <x:c r="F61" s="87"/>
      <x:c r="G61" s="87"/>
      <x:c r="H61" s="87">
        <x:v>-7436</x:v>
      </x:c>
      <x:c r="I61" s="87">
        <x:v>-5678</x:v>
      </x:c>
      <x:c r="J61" s="87">
        <x:v>-6080</x:v>
      </x:c>
      <x:c r="K61" s="87"/>
      <x:c r="L61" s="87">
        <x:f t="shared" si="10"/>
        <x:v>-19194</x:v>
      </x:c>
      <x:c r="M61" s="87">
        <x:f t="shared" si="11"/>
        <x:v>-266350</x:v>
      </x:c>
      <x:c r="N61" s="88"/>
      <x:c r="Q61" s="89">
        <x:f t="shared" si="12"/>
        <x:v>0</x:v>
      </x:c>
      <x:c r="R61" s="89">
        <x:f t="shared" si="13"/>
        <x:v>-266350</x:v>
      </x:c>
    </x:row>
    <x:row r="62" spans="1:18" ht="14.5" x14ac:dyDescent="0.35">
      <x:c r="A62" t="s">
        <x:v>277</x:v>
      </x:c>
      <x:c r="B62" s="87">
        <x:v>4130711</x:v>
      </x:c>
      <x:c r="C62" s="87">
        <x:v>-144430</x:v>
      </x:c>
      <x:c r="D62" s="87">
        <x:f t="shared" si="8"/>
        <x:v>-86658</x:v>
      </x:c>
      <x:c r="E62" s="87">
        <x:f t="shared" si="9"/>
        <x:v>-57772</x:v>
      </x:c>
      <x:c r="F62" s="87"/>
      <x:c r="G62" s="87"/>
      <x:c r="H62" s="87">
        <x:v>-2604</x:v>
      </x:c>
      <x:c r="I62" s="87">
        <x:v>-2739</x:v>
      </x:c>
      <x:c r="J62" s="87">
        <x:v>-3014</x:v>
      </x:c>
      <x:c r="K62" s="87"/>
      <x:c r="L62" s="87">
        <x:f t="shared" si="10"/>
        <x:v>-8357</x:v>
      </x:c>
      <x:c r="M62" s="87">
        <x:f t="shared" si="11"/>
        <x:v>-49415</x:v>
      </x:c>
      <x:c r="N62" s="88"/>
      <x:c r="Q62" s="89">
        <x:f t="shared" si="12"/>
        <x:v>0</x:v>
      </x:c>
      <x:c r="R62" s="89">
        <x:f t="shared" si="13"/>
        <x:v>-49415</x:v>
      </x:c>
    </x:row>
    <x:row r="63" spans="1:18" ht="14.5" x14ac:dyDescent="0.35">
      <x:c r="A63" t="s">
        <x:v>278</x:v>
      </x:c>
      <x:c r="B63" s="87">
        <x:v>143749</x:v>
      </x:c>
      <x:c r="C63" s="87">
        <x:v>-5026</x:v>
      </x:c>
      <x:c r="D63" s="87">
        <x:f t="shared" si="8"/>
        <x:v>-3016</x:v>
      </x:c>
      <x:c r="E63" s="87">
        <x:f t="shared" si="9"/>
        <x:v>-2010</x:v>
      </x:c>
      <x:c r="F63" s="87"/>
      <x:c r="G63" s="87"/>
      <x:c r="H63" s="87">
        <x:v>-35</x:v>
      </x:c>
      <x:c r="I63" s="87">
        <x:v>-35</x:v>
      </x:c>
      <x:c r="J63" s="87">
        <x:v>-35</x:v>
      </x:c>
      <x:c r="K63" s="87"/>
      <x:c r="L63" s="87">
        <x:f t="shared" si="10"/>
        <x:v>-105</x:v>
      </x:c>
      <x:c r="M63" s="87">
        <x:f t="shared" si="11"/>
        <x:v>-1905</x:v>
      </x:c>
      <x:c r="N63" s="88"/>
      <x:c r="Q63" s="89">
        <x:f t="shared" si="12"/>
        <x:v>0</x:v>
      </x:c>
      <x:c r="R63" s="89">
        <x:f t="shared" si="13"/>
        <x:v>-1905</x:v>
      </x:c>
    </x:row>
    <x:row r="64" spans="1:18" ht="14.5" x14ac:dyDescent="0.35">
      <x:c r="A64" t="s">
        <x:v>279</x:v>
      </x:c>
      <x:c r="B64" s="87">
        <x:v>782461</x:v>
      </x:c>
      <x:c r="C64" s="87">
        <x:v>-27359</x:v>
      </x:c>
      <x:c r="D64" s="87">
        <x:f t="shared" si="8"/>
        <x:v>-16415</x:v>
      </x:c>
      <x:c r="E64" s="87">
        <x:f t="shared" si="9"/>
        <x:v>-10944</x:v>
      </x:c>
      <x:c r="F64" s="87"/>
      <x:c r="G64" s="87"/>
      <x:c r="H64" s="87">
        <x:v>-189</x:v>
      </x:c>
      <x:c r="I64" s="87">
        <x:v>-196</x:v>
      </x:c>
      <x:c r="J64" s="87">
        <x:v>-191</x:v>
      </x:c>
      <x:c r="K64" s="87"/>
      <x:c r="L64" s="87">
        <x:f t="shared" si="10"/>
        <x:v>-576</x:v>
      </x:c>
      <x:c r="M64" s="87">
        <x:f t="shared" si="11"/>
        <x:v>-10368</x:v>
      </x:c>
      <x:c r="N64" s="88"/>
      <x:c r="Q64" s="89">
        <x:f t="shared" si="12"/>
        <x:v>0</x:v>
      </x:c>
      <x:c r="R64" s="89">
        <x:f t="shared" si="13"/>
        <x:v>-10368</x:v>
      </x:c>
    </x:row>
    <x:row r="65" spans="1:18" ht="14.5" x14ac:dyDescent="0.35">
      <x:c r="A65" t="s">
        <x:v>280</x:v>
      </x:c>
      <x:c r="B65" s="87">
        <x:v>-55443654</x:v>
      </x:c>
      <x:c r="C65" s="87">
        <x:v>1938588</x:v>
      </x:c>
      <x:c r="D65" s="87">
        <x:f t="shared" si="8"/>
        <x:v>1163152</x:v>
      </x:c>
      <x:c r="E65" s="87">
        <x:f t="shared" si="9"/>
        <x:v>775436</x:v>
      </x:c>
      <x:c r="F65" s="87"/>
      <x:c r="G65" s="87"/>
      <x:c r="H65" s="87">
        <x:v>17477</x:v>
      </x:c>
      <x:c r="I65" s="87">
        <x:v>14516</x:v>
      </x:c>
      <x:c r="J65" s="87">
        <x:v>14946</x:v>
      </x:c>
      <x:c r="K65" s="87"/>
      <x:c r="L65" s="87">
        <x:f t="shared" si="10"/>
        <x:v>46939</x:v>
      </x:c>
      <x:c r="M65" s="87">
        <x:f t="shared" si="11"/>
        <x:v>728497</x:v>
      </x:c>
      <x:c r="N65" s="88"/>
      <x:c r="Q65" s="89">
        <x:f t="shared" si="12"/>
        <x:v>0</x:v>
      </x:c>
      <x:c r="R65" s="89">
        <x:f t="shared" si="13"/>
        <x:v>728497</x:v>
      </x:c>
    </x:row>
    <x:row r="66" spans="1:18" ht="14.5" x14ac:dyDescent="0.35">
      <x:c r="A66" t="s">
        <x:v>281</x:v>
      </x:c>
      <x:c r="B66" s="87">
        <x:v>650498</x:v>
      </x:c>
      <x:c r="C66" s="87">
        <x:v>-22745</x:v>
      </x:c>
      <x:c r="D66" s="87">
        <x:f t="shared" si="8"/>
        <x:v>-13647</x:v>
      </x:c>
      <x:c r="E66" s="87">
        <x:f t="shared" si="9"/>
        <x:v>-9098</x:v>
      </x:c>
      <x:c r="F66" s="87"/>
      <x:c r="G66" s="87"/>
      <x:c r="H66" s="87">
        <x:v>-162</x:v>
      </x:c>
      <x:c r="I66" s="87">
        <x:v>-170</x:v>
      </x:c>
      <x:c r="J66" s="87">
        <x:v>-169</x:v>
      </x:c>
      <x:c r="K66" s="87"/>
      <x:c r="L66" s="87">
        <x:f t="shared" si="10"/>
        <x:v>-501</x:v>
      </x:c>
      <x:c r="M66" s="87">
        <x:f t="shared" si="11"/>
        <x:v>-8597</x:v>
      </x:c>
      <x:c r="N66" s="88"/>
      <x:c r="Q66" s="89">
        <x:f t="shared" si="12"/>
        <x:v>0</x:v>
      </x:c>
      <x:c r="R66" s="89">
        <x:f t="shared" si="13"/>
        <x:v>-8597</x:v>
      </x:c>
    </x:row>
    <x:row r="67" spans="1:18" ht="14.5" x14ac:dyDescent="0.35">
      <x:c r="A67" t="s">
        <x:v>282</x:v>
      </x:c>
      <x:c r="B67" s="87">
        <x:v>-2417093</x:v>
      </x:c>
      <x:c r="C67" s="87">
        <x:v>84514</x:v>
      </x:c>
      <x:c r="D67" s="87">
        <x:f t="shared" si="8"/>
        <x:v>50708</x:v>
      </x:c>
      <x:c r="E67" s="87">
        <x:f t="shared" si="9"/>
        <x:v>33806</x:v>
      </x:c>
      <x:c r="F67" s="87"/>
      <x:c r="G67" s="87"/>
      <x:c r="H67" s="87">
        <x:v>670</x:v>
      </x:c>
      <x:c r="I67" s="87">
        <x:v>-279</x:v>
      </x:c>
      <x:c r="J67" s="87">
        <x:v>70</x:v>
      </x:c>
      <x:c r="K67" s="87"/>
      <x:c r="L67" s="87">
        <x:f t="shared" si="10"/>
        <x:v>461</x:v>
      </x:c>
      <x:c r="M67" s="87">
        <x:f t="shared" si="11"/>
        <x:v>33345</x:v>
      </x:c>
      <x:c r="N67" s="88"/>
      <x:c r="Q67" s="89">
        <x:f t="shared" si="12"/>
        <x:v>0</x:v>
      </x:c>
      <x:c r="R67" s="89">
        <x:f t="shared" si="13"/>
        <x:v>33345</x:v>
      </x:c>
    </x:row>
    <x:row r="68" spans="1:18" ht="14.5" x14ac:dyDescent="0.35">
      <x:c r="A68" t="s">
        <x:v>283</x:v>
      </x:c>
      <x:c r="B68" s="87">
        <x:v>10020</x:v>
      </x:c>
      <x:c r="C68" s="87">
        <x:v>-350</x:v>
      </x:c>
      <x:c r="D68" s="87">
        <x:f t="shared" si="8"/>
        <x:v>-210</x:v>
      </x:c>
      <x:c r="E68" s="87">
        <x:f t="shared" si="9"/>
        <x:v>-140</x:v>
      </x:c>
      <x:c r="F68" s="87"/>
      <x:c r="G68" s="87"/>
      <x:c r="H68" s="87">
        <x:v>-10</x:v>
      </x:c>
      <x:c r="I68" s="87">
        <x:v>-7</x:v>
      </x:c>
      <x:c r="J68" s="87">
        <x:v>-11</x:v>
      </x:c>
      <x:c r="K68" s="87"/>
      <x:c r="L68" s="87">
        <x:f t="shared" si="10"/>
        <x:v>-28</x:v>
      </x:c>
      <x:c r="M68" s="87">
        <x:f t="shared" si="11"/>
        <x:v>-112</x:v>
      </x:c>
      <x:c r="N68" s="88"/>
      <x:c r="Q68" s="89">
        <x:f t="shared" si="12"/>
        <x:v>0</x:v>
      </x:c>
      <x:c r="R68" s="89">
        <x:f t="shared" si="13"/>
        <x:v>-112</x:v>
      </x:c>
    </x:row>
    <x:row r="69" spans="1:18" ht="14.5" x14ac:dyDescent="0.35">
      <x:c r="A69" t="s">
        <x:v>284</x:v>
      </x:c>
      <x:c r="B69" s="87">
        <x:v>79299</x:v>
      </x:c>
      <x:c r="C69" s="87">
        <x:v>-2773</x:v>
      </x:c>
      <x:c r="D69" s="87">
        <x:f t="shared" si="8"/>
        <x:v>-1664</x:v>
      </x:c>
      <x:c r="E69" s="87">
        <x:f t="shared" si="9"/>
        <x:v>-1109</x:v>
      </x:c>
      <x:c r="F69" s="87"/>
      <x:c r="G69" s="87"/>
      <x:c r="H69" s="87">
        <x:v>-63</x:v>
      </x:c>
      <x:c r="I69" s="87">
        <x:v>-64</x:v>
      </x:c>
      <x:c r="J69" s="87">
        <x:v>-65</x:v>
      </x:c>
      <x:c r="K69" s="87"/>
      <x:c r="L69" s="87">
        <x:f t="shared" si="10"/>
        <x:v>-192</x:v>
      </x:c>
      <x:c r="M69" s="87">
        <x:f t="shared" si="11"/>
        <x:v>-917</x:v>
      </x:c>
      <x:c r="N69" s="88"/>
      <x:c r="Q69" s="89">
        <x:f t="shared" si="12"/>
        <x:v>0</x:v>
      </x:c>
      <x:c r="R69" s="89">
        <x:f t="shared" si="13"/>
        <x:v>-917</x:v>
      </x:c>
    </x:row>
    <x:row r="70" spans="1:18" ht="14.5" x14ac:dyDescent="0.35">
      <x:c r="A70" t="s">
        <x:v>285</x:v>
      </x:c>
      <x:c r="B70" s="87">
        <x:v>2684</x:v>
      </x:c>
      <x:c r="C70" s="87">
        <x:v>-94</x:v>
      </x:c>
      <x:c r="D70" s="87">
        <x:f t="shared" si="8"/>
        <x:v>-56</x:v>
      </x:c>
      <x:c r="E70" s="87">
        <x:f t="shared" si="9"/>
        <x:v>-38</x:v>
      </x:c>
      <x:c r="F70" s="87"/>
      <x:c r="G70" s="87"/>
      <x:c r="H70" s="87">
        <x:v>0</x:v>
      </x:c>
      <x:c r="I70" s="87">
        <x:v>0</x:v>
      </x:c>
      <x:c r="J70" s="87">
        <x:v>-1</x:v>
      </x:c>
      <x:c r="K70" s="87"/>
      <x:c r="L70" s="87">
        <x:f t="shared" si="10"/>
        <x:v>-1</x:v>
      </x:c>
      <x:c r="M70" s="87">
        <x:f t="shared" si="11"/>
        <x:v>-37</x:v>
      </x:c>
      <x:c r="N70" s="88"/>
      <x:c r="Q70" s="89">
        <x:f t="shared" si="12"/>
        <x:v>0</x:v>
      </x:c>
      <x:c r="R70" s="89">
        <x:f t="shared" si="13"/>
        <x:v>-37</x:v>
      </x:c>
    </x:row>
    <x:row r="71" spans="1:18" ht="14.5" x14ac:dyDescent="0.35">
      <x:c r="A71" t="s">
        <x:v>286</x:v>
      </x:c>
      <x:c r="B71" s="87">
        <x:v>36887</x:v>
      </x:c>
      <x:c r="C71" s="87">
        <x:v>-1290</x:v>
      </x:c>
      <x:c r="D71" s="87">
        <x:f t="shared" si="8"/>
        <x:v>-774</x:v>
      </x:c>
      <x:c r="E71" s="87">
        <x:f t="shared" si="9"/>
        <x:v>-516</x:v>
      </x:c>
      <x:c r="F71" s="87"/>
      <x:c r="G71" s="87"/>
      <x:c r="H71" s="87">
        <x:v>-51</x:v>
      </x:c>
      <x:c r="I71" s="87">
        <x:v>-66</x:v>
      </x:c>
      <x:c r="J71" s="87">
        <x:v>-84</x:v>
      </x:c>
      <x:c r="K71" s="87"/>
      <x:c r="L71" s="87">
        <x:f t="shared" si="10"/>
        <x:v>-201</x:v>
      </x:c>
      <x:c r="M71" s="87">
        <x:f t="shared" si="11"/>
        <x:v>-315</x:v>
      </x:c>
      <x:c r="N71" s="88"/>
      <x:c r="Q71" s="89">
        <x:f t="shared" si="12"/>
        <x:v>0</x:v>
      </x:c>
      <x:c r="R71" s="89">
        <x:f t="shared" si="13"/>
        <x:v>-315</x:v>
      </x:c>
    </x:row>
    <x:row r="72" spans="1:18" ht="14.5" x14ac:dyDescent="0.35">
      <x:c r="A72" t="s">
        <x:v>287</x:v>
      </x:c>
      <x:c r="B72" s="87">
        <x:v>160075</x:v>
      </x:c>
      <x:c r="C72" s="87">
        <x:v>-5597</x:v>
      </x:c>
      <x:c r="D72" s="87">
        <x:f t="shared" si="8"/>
        <x:v>-3358</x:v>
      </x:c>
      <x:c r="E72" s="87">
        <x:f t="shared" si="9"/>
        <x:v>-2239</x:v>
      </x:c>
      <x:c r="F72" s="87"/>
      <x:c r="G72" s="87"/>
      <x:c r="H72" s="87">
        <x:v>-140</x:v>
      </x:c>
      <x:c r="I72" s="87">
        <x:v>-154</x:v>
      </x:c>
      <x:c r="J72" s="87">
        <x:v>-251</x:v>
      </x:c>
      <x:c r="K72" s="87"/>
      <x:c r="L72" s="87">
        <x:f t="shared" si="10"/>
        <x:v>-545</x:v>
      </x:c>
      <x:c r="M72" s="87">
        <x:f t="shared" si="11"/>
        <x:v>-1694</x:v>
      </x:c>
      <x:c r="N72" s="88"/>
      <x:c r="Q72" s="89">
        <x:f t="shared" si="12"/>
        <x:v>0</x:v>
      </x:c>
      <x:c r="R72" s="89">
        <x:f t="shared" si="13"/>
        <x:v>-1694</x:v>
      </x:c>
    </x:row>
    <x:row r="73" spans="1:18" ht="14.5" x14ac:dyDescent="0.35">
      <x:c r="A73" t="s">
        <x:v>288</x:v>
      </x:c>
      <x:c r="B73" s="87">
        <x:v>28965</x:v>
      </x:c>
      <x:c r="C73" s="87">
        <x:v>-1013</x:v>
      </x:c>
      <x:c r="D73" s="87">
        <x:f t="shared" si="8"/>
        <x:v>-608</x:v>
      </x:c>
      <x:c r="E73" s="87">
        <x:f t="shared" si="9"/>
        <x:v>-405</x:v>
      </x:c>
      <x:c r="F73" s="87"/>
      <x:c r="G73" s="87"/>
      <x:c r="H73" s="87">
        <x:v>-15</x:v>
      </x:c>
      <x:c r="I73" s="87">
        <x:v>-20</x:v>
      </x:c>
      <x:c r="J73" s="87">
        <x:v>-21</x:v>
      </x:c>
      <x:c r="K73" s="87"/>
      <x:c r="L73" s="87">
        <x:f t="shared" si="10"/>
        <x:v>-56</x:v>
      </x:c>
      <x:c r="M73" s="87">
        <x:f t="shared" si="11"/>
        <x:v>-349</x:v>
      </x:c>
      <x:c r="N73" s="88"/>
      <x:c r="Q73" s="89">
        <x:f t="shared" si="12"/>
        <x:v>0</x:v>
      </x:c>
      <x:c r="R73" s="89">
        <x:f t="shared" si="13"/>
        <x:v>-349</x:v>
      </x:c>
    </x:row>
    <x:row r="74" spans="1:18" ht="14.5" x14ac:dyDescent="0.35">
      <x:c r="A74" t="s">
        <x:v>289</x:v>
      </x:c>
      <x:c r="B74" s="87">
        <x:v>-22424968</x:v>
      </x:c>
      <x:c r="C74" s="87">
        <x:v>784089</x:v>
      </x:c>
      <x:c r="D74" s="87">
        <x:f t="shared" si="8"/>
        <x:v>470453</x:v>
      </x:c>
      <x:c r="E74" s="87">
        <x:f t="shared" si="9"/>
        <x:v>313636</x:v>
      </x:c>
      <x:c r="F74" s="87"/>
      <x:c r="G74" s="87"/>
      <x:c r="H74" s="87">
        <x:v>0</x:v>
      </x:c>
      <x:c r="I74" s="87">
        <x:v>156818</x:v>
      </x:c>
      <x:c r="J74" s="87">
        <x:v>156818</x:v>
      </x:c>
      <x:c r="K74" s="87"/>
      <x:c r="L74" s="87">
        <x:f t="shared" si="10"/>
        <x:v>313636</x:v>
      </x:c>
      <x:c r="M74" s="87">
        <x:f t="shared" si="11"/>
        <x:v>0</x:v>
      </x:c>
      <x:c r="N74" s="88"/>
      <x:c r="Q74" s="89">
        <x:f t="shared" si="12"/>
        <x:v>0</x:v>
      </x:c>
      <x:c r="R74" s="89">
        <x:f t="shared" si="13"/>
        <x:v>0</x:v>
      </x:c>
    </x:row>
    <x:row r="75" spans="1:18" ht="14.5" x14ac:dyDescent="0.35">
      <x:c r="A75" t="s">
        <x:v>290</x:v>
      </x:c>
      <x:c r="B75" s="87">
        <x:v>43320401</x:v>
      </x:c>
      <x:c r="C75" s="87">
        <x:v>-1514698</x:v>
      </x:c>
      <x:c r="D75" s="87">
        <x:f t="shared" si="8"/>
        <x:v>-908819</x:v>
      </x:c>
      <x:c r="E75" s="87">
        <x:f t="shared" si="9"/>
        <x:v>-605879</x:v>
      </x:c>
      <x:c r="F75" s="87"/>
      <x:c r="G75" s="87"/>
      <x:c r="H75" s="87">
        <x:v>-15267</x:v>
      </x:c>
      <x:c r="I75" s="87">
        <x:v>-13245</x:v>
      </x:c>
      <x:c r="J75" s="87">
        <x:v>-13176</x:v>
      </x:c>
      <x:c r="K75" s="87"/>
      <x:c r="L75" s="87">
        <x:f t="shared" si="10"/>
        <x:v>-41688</x:v>
      </x:c>
      <x:c r="M75" s="87">
        <x:f t="shared" si="11"/>
        <x:v>-564191</x:v>
      </x:c>
      <x:c r="N75" s="88"/>
      <x:c r="Q75" s="89">
        <x:f t="shared" si="12"/>
        <x:v>0</x:v>
      </x:c>
      <x:c r="R75" s="89">
        <x:f t="shared" si="13"/>
        <x:v>-564191</x:v>
      </x:c>
    </x:row>
    <x:row r="76" spans="1:18" ht="14.5" x14ac:dyDescent="0.35">
      <x:c r="A76" t="s">
        <x:v>291</x:v>
      </x:c>
      <x:c r="B76" s="87">
        <x:v>-113604</x:v>
      </x:c>
      <x:c r="C76" s="87">
        <x:v>3972</x:v>
      </x:c>
      <x:c r="D76" s="87">
        <x:f t="shared" si="8"/>
        <x:v>2383</x:v>
      </x:c>
      <x:c r="E76" s="87">
        <x:f t="shared" si="9"/>
        <x:v>1589</x:v>
      </x:c>
      <x:c r="F76" s="87"/>
      <x:c r="G76" s="87"/>
      <x:c r="H76" s="87">
        <x:v>28</x:v>
      </x:c>
      <x:c r="I76" s="87">
        <x:v>27</x:v>
      </x:c>
      <x:c r="J76" s="87">
        <x:v>28</x:v>
      </x:c>
      <x:c r="K76" s="87"/>
      <x:c r="L76" s="87">
        <x:f t="shared" si="10"/>
        <x:v>83</x:v>
      </x:c>
      <x:c r="M76" s="87">
        <x:f t="shared" si="11"/>
        <x:v>1506</x:v>
      </x:c>
      <x:c r="N76" s="88"/>
      <x:c r="Q76" s="89">
        <x:f t="shared" si="12"/>
        <x:v>0</x:v>
      </x:c>
      <x:c r="R76" s="89">
        <x:f t="shared" si="13"/>
        <x:v>1506</x:v>
      </x:c>
    </x:row>
    <x:row r="77" spans="1:18" ht="14.5" x14ac:dyDescent="0.35">
      <x:c r="A77" t="s">
        <x:v>292</x:v>
      </x:c>
      <x:c r="B77" s="87">
        <x:v>863020</x:v>
      </x:c>
      <x:c r="C77" s="87">
        <x:v>-30176</x:v>
      </x:c>
      <x:c r="D77" s="87">
        <x:f t="shared" si="8"/>
        <x:v>-18105</x:v>
      </x:c>
      <x:c r="E77" s="87">
        <x:f t="shared" si="9"/>
        <x:v>-12071</x:v>
      </x:c>
      <x:c r="F77" s="87"/>
      <x:c r="G77" s="87"/>
      <x:c r="H77" s="87">
        <x:v>-1327</x:v>
      </x:c>
      <x:c r="I77" s="87">
        <x:v>-1404</x:v>
      </x:c>
      <x:c r="J77" s="87">
        <x:v>-1512</x:v>
      </x:c>
      <x:c r="K77" s="87"/>
      <x:c r="L77" s="87">
        <x:f t="shared" si="10"/>
        <x:v>-4243</x:v>
      </x:c>
      <x:c r="M77" s="87">
        <x:f t="shared" si="11"/>
        <x:v>-7828</x:v>
      </x:c>
      <x:c r="N77" s="88"/>
      <x:c r="Q77" s="89">
        <x:f t="shared" si="12"/>
        <x:v>0</x:v>
      </x:c>
      <x:c r="R77" s="89">
        <x:f t="shared" si="13"/>
        <x:v>-7828</x:v>
      </x:c>
    </x:row>
    <x:row r="78" spans="1:18" ht="14.5" x14ac:dyDescent="0.35">
      <x:c r="A78" t="s">
        <x:v>293</x:v>
      </x:c>
      <x:c r="B78" s="87">
        <x:v>387638</x:v>
      </x:c>
      <x:c r="C78" s="87">
        <x:v>-13554</x:v>
      </x:c>
      <x:c r="D78" s="87">
        <x:f t="shared" si="8"/>
        <x:v>-8132</x:v>
      </x:c>
      <x:c r="E78" s="87">
        <x:f t="shared" si="9"/>
        <x:v>-5422</x:v>
      </x:c>
      <x:c r="F78" s="87"/>
      <x:c r="G78" s="87"/>
      <x:c r="H78" s="87">
        <x:v>-404</x:v>
      </x:c>
      <x:c r="I78" s="87">
        <x:v>-457</x:v>
      </x:c>
      <x:c r="J78" s="87">
        <x:v>-834</x:v>
      </x:c>
      <x:c r="K78" s="87"/>
      <x:c r="L78" s="87">
        <x:f t="shared" si="10"/>
        <x:v>-1695</x:v>
      </x:c>
      <x:c r="M78" s="87">
        <x:f t="shared" si="11"/>
        <x:v>-3727</x:v>
      </x:c>
      <x:c r="N78" s="88"/>
      <x:c r="Q78" s="89">
        <x:f t="shared" si="12"/>
        <x:v>0</x:v>
      </x:c>
      <x:c r="R78" s="89">
        <x:f t="shared" si="13"/>
        <x:v>-3727</x:v>
      </x:c>
    </x:row>
    <x:row r="79" spans="1:18" ht="14.5" x14ac:dyDescent="0.35">
      <x:c r="A79" t="s">
        <x:v>294</x:v>
      </x:c>
      <x:c r="B79" s="87">
        <x:v>1655281</x:v>
      </x:c>
      <x:c r="C79" s="87">
        <x:v>-57877</x:v>
      </x:c>
      <x:c r="D79" s="87">
        <x:f t="shared" si="8"/>
        <x:v>-34726</x:v>
      </x:c>
      <x:c r="E79" s="87">
        <x:f t="shared" si="9"/>
        <x:v>-23151</x:v>
      </x:c>
      <x:c r="F79" s="87"/>
      <x:c r="G79" s="87"/>
      <x:c r="H79" s="87">
        <x:v>-778</x:v>
      </x:c>
      <x:c r="I79" s="87">
        <x:v>-502</x:v>
      </x:c>
      <x:c r="J79" s="87">
        <x:v>-684</x:v>
      </x:c>
      <x:c r="K79" s="87"/>
      <x:c r="L79" s="87">
        <x:f t="shared" si="10"/>
        <x:v>-1964</x:v>
      </x:c>
      <x:c r="M79" s="87">
        <x:f t="shared" si="11"/>
        <x:v>-21187</x:v>
      </x:c>
      <x:c r="N79" s="88"/>
      <x:c r="Q79" s="89">
        <x:f t="shared" si="12"/>
        <x:v>0</x:v>
      </x:c>
      <x:c r="R79" s="89">
        <x:f t="shared" si="13"/>
        <x:v>-21187</x:v>
      </x:c>
    </x:row>
    <x:row r="80" spans="1:18" ht="14.5" x14ac:dyDescent="0.35">
      <x:c r="A80" t="s">
        <x:v>295</x:v>
      </x:c>
      <x:c r="B80" s="87">
        <x:v>450474</x:v>
      </x:c>
      <x:c r="C80" s="87">
        <x:v>-15751</x:v>
      </x:c>
      <x:c r="D80" s="87">
        <x:f t="shared" si="8"/>
        <x:v>-9450</x:v>
      </x:c>
      <x:c r="E80" s="87">
        <x:f t="shared" si="9"/>
        <x:v>-6301</x:v>
      </x:c>
      <x:c r="F80" s="87"/>
      <x:c r="G80" s="87"/>
      <x:c r="H80" s="87">
        <x:v>-174</x:v>
      </x:c>
      <x:c r="I80" s="87">
        <x:v>-121</x:v>
      </x:c>
      <x:c r="J80" s="87">
        <x:v>-220</x:v>
      </x:c>
      <x:c r="K80" s="87"/>
      <x:c r="L80" s="87">
        <x:f t="shared" si="10"/>
        <x:v>-515</x:v>
      </x:c>
      <x:c r="M80" s="87">
        <x:f t="shared" si="11"/>
        <x:v>-5786</x:v>
      </x:c>
      <x:c r="N80" s="88"/>
      <x:c r="Q80" s="89">
        <x:f t="shared" si="12"/>
        <x:v>0</x:v>
      </x:c>
      <x:c r="R80" s="89">
        <x:f t="shared" si="13"/>
        <x:v>-5786</x:v>
      </x:c>
    </x:row>
    <x:row r="81" spans="1:18" ht="14.5" x14ac:dyDescent="0.35">
      <x:c r="A81" t="s">
        <x:v>296</x:v>
      </x:c>
      <x:c r="B81" s="87">
        <x:v>1056276</x:v>
      </x:c>
      <x:c r="C81" s="87">
        <x:v>-36933</x:v>
      </x:c>
      <x:c r="D81" s="87">
        <x:f t="shared" si="8"/>
        <x:v>-22160</x:v>
      </x:c>
      <x:c r="E81" s="87">
        <x:f t="shared" si="9"/>
        <x:v>-14773</x:v>
      </x:c>
      <x:c r="F81" s="87"/>
      <x:c r="G81" s="87"/>
      <x:c r="H81" s="87">
        <x:v>-584</x:v>
      </x:c>
      <x:c r="I81" s="87">
        <x:v>-322</x:v>
      </x:c>
      <x:c r="J81" s="87">
        <x:v>-627</x:v>
      </x:c>
      <x:c r="K81" s="87"/>
      <x:c r="L81" s="87">
        <x:f t="shared" si="10"/>
        <x:v>-1533</x:v>
      </x:c>
      <x:c r="M81" s="87">
        <x:f t="shared" si="11"/>
        <x:v>-13240</x:v>
      </x:c>
      <x:c r="N81" s="88"/>
      <x:c r="Q81" s="89">
        <x:f t="shared" si="12"/>
        <x:v>0</x:v>
      </x:c>
      <x:c r="R81" s="89">
        <x:f t="shared" si="13"/>
        <x:v>-13240</x:v>
      </x:c>
    </x:row>
    <x:row r="82" spans="1:18" ht="14.5" x14ac:dyDescent="0.35">
      <x:c r="A82" t="s">
        <x:v>81</x:v>
      </x:c>
      <x:c r="B82" s="87">
        <x:v>0</x:v>
      </x:c>
      <x:c r="C82" s="87">
        <x:v>0</x:v>
      </x:c>
      <x:c r="D82" s="87">
        <x:f t="shared" si="8"/>
        <x:v>0</x:v>
      </x:c>
      <x:c r="E82" s="87">
        <x:f t="shared" si="9"/>
        <x:v>0</x:v>
      </x:c>
      <x:c r="F82" s="87"/>
      <x:c r="G82" s="87"/>
      <x:c r="H82" s="87">
        <x:v>0</x:v>
      </x:c>
      <x:c r="I82" s="87"/>
      <x:c r="J82" s="87"/>
      <x:c r="K82" s="87"/>
      <x:c r="L82" s="87">
        <x:f t="shared" si="10"/>
        <x:v>0</x:v>
      </x:c>
      <x:c r="M82" s="87">
        <x:f t="shared" si="11"/>
        <x:v>0</x:v>
      </x:c>
      <x:c r="N82" s="88"/>
      <x:c r="Q82" s="89">
        <x:f t="shared" si="12"/>
        <x:v>0</x:v>
      </x:c>
      <x:c r="R82" s="89">
        <x:f t="shared" si="13"/>
        <x:v>0</x:v>
      </x:c>
    </x:row>
    <x:row r="83" spans="1:18" ht="14.5" x14ac:dyDescent="0.35">
      <x:c r="A83" t="s">
        <x:v>82</x:v>
      </x:c>
      <x:c r="B83" s="87">
        <x:v>0</x:v>
      </x:c>
      <x:c r="C83" s="87">
        <x:v>0</x:v>
      </x:c>
      <x:c r="D83" s="87">
        <x:f t="shared" si="8"/>
        <x:v>0</x:v>
      </x:c>
      <x:c r="E83" s="87">
        <x:f t="shared" si="9"/>
        <x:v>0</x:v>
      </x:c>
      <x:c r="F83" s="87"/>
      <x:c r="G83" s="87"/>
      <x:c r="H83" s="87">
        <x:v>0</x:v>
      </x:c>
      <x:c r="I83" s="87"/>
      <x:c r="J83" s="87"/>
      <x:c r="K83" s="87"/>
      <x:c r="L83" s="87">
        <x:f t="shared" si="10"/>
        <x:v>0</x:v>
      </x:c>
      <x:c r="M83" s="87">
        <x:f t="shared" si="11"/>
        <x:v>0</x:v>
      </x:c>
      <x:c r="N83" s="88"/>
      <x:c r="Q83" s="89">
        <x:f t="shared" si="12"/>
        <x:v>0</x:v>
      </x:c>
      <x:c r="R83" s="89">
        <x:f t="shared" si="13"/>
        <x:v>0</x:v>
      </x:c>
    </x:row>
    <x:row r="84" spans="1:18" ht="14.5" x14ac:dyDescent="0.35">
      <x:c r="A84" t="s">
        <x:v>297</x:v>
      </x:c>
      <x:c r="B84" s="87">
        <x:v>-2560261</x:v>
      </x:c>
      <x:c r="C84" s="87">
        <x:v>89520</x:v>
      </x:c>
      <x:c r="D84" s="87">
        <x:f t="shared" si="8"/>
        <x:v>53712</x:v>
      </x:c>
      <x:c r="E84" s="87">
        <x:f t="shared" si="9"/>
        <x:v>35808</x:v>
      </x:c>
      <x:c r="F84" s="87"/>
      <x:c r="G84" s="87"/>
      <x:c r="H84" s="87">
        <x:v>629</x:v>
      </x:c>
      <x:c r="I84" s="87">
        <x:v>685</x:v>
      </x:c>
      <x:c r="J84" s="87">
        <x:v>636</x:v>
      </x:c>
      <x:c r="K84" s="87"/>
      <x:c r="L84" s="87">
        <x:f t="shared" si="10"/>
        <x:v>1950</x:v>
      </x:c>
      <x:c r="M84" s="87">
        <x:f t="shared" si="11"/>
        <x:v>33858</x:v>
      </x:c>
      <x:c r="N84" s="88"/>
      <x:c r="Q84" s="89">
        <x:f t="shared" si="12"/>
        <x:v>0</x:v>
      </x:c>
      <x:c r="R84" s="89">
        <x:f t="shared" si="13"/>
        <x:v>33858</x:v>
      </x:c>
    </x:row>
    <x:row r="85" spans="1:18" ht="14.5" x14ac:dyDescent="0.35">
      <x:c r="A85" t="s">
        <x:v>83</x:v>
      </x:c>
      <x:c r="B85" s="87">
        <x:v>0</x:v>
      </x:c>
      <x:c r="C85" s="87">
        <x:v>0</x:v>
      </x:c>
      <x:c r="D85" s="87">
        <x:f t="shared" si="8"/>
        <x:v>0</x:v>
      </x:c>
      <x:c r="E85" s="87">
        <x:f t="shared" si="9"/>
        <x:v>0</x:v>
      </x:c>
      <x:c r="F85" s="87"/>
      <x:c r="G85" s="87"/>
      <x:c r="H85" s="87">
        <x:v>0</x:v>
      </x:c>
      <x:c r="I85" s="87"/>
      <x:c r="J85" s="87"/>
      <x:c r="K85" s="87"/>
      <x:c r="L85" s="87">
        <x:f t="shared" si="10"/>
        <x:v>0</x:v>
      </x:c>
      <x:c r="M85" s="87">
        <x:f t="shared" si="11"/>
        <x:v>0</x:v>
      </x:c>
      <x:c r="N85" s="88"/>
      <x:c r="Q85" s="89">
        <x:f t="shared" si="12"/>
        <x:v>0</x:v>
      </x:c>
      <x:c r="R85" s="89">
        <x:f t="shared" si="13"/>
        <x:v>0</x:v>
      </x:c>
    </x:row>
    <x:row r="86" spans="1:18" ht="14.5" x14ac:dyDescent="0.35">
      <x:c r="A86" t="s">
        <x:v>298</x:v>
      </x:c>
      <x:c r="B86" s="87">
        <x:v>120553262</x:v>
      </x:c>
      <x:c r="C86" s="87">
        <x:v>-4215144</x:v>
      </x:c>
      <x:c r="D86" s="87">
        <x:f t="shared" si="8"/>
        <x:v>-2529087</x:v>
      </x:c>
      <x:c r="E86" s="87">
        <x:f t="shared" si="9"/>
        <x:v>-1686057</x:v>
      </x:c>
      <x:c r="F86" s="87"/>
      <x:c r="G86" s="87"/>
      <x:c r="H86" s="87">
        <x:v>-41504</x:v>
      </x:c>
      <x:c r="I86" s="87">
        <x:v>-40212</x:v>
      </x:c>
      <x:c r="J86" s="87">
        <x:v>-38990</x:v>
      </x:c>
      <x:c r="K86" s="87"/>
      <x:c r="L86" s="87">
        <x:f t="shared" si="10"/>
        <x:v>-120706</x:v>
      </x:c>
      <x:c r="M86" s="87">
        <x:f t="shared" si="11"/>
        <x:v>-1565351</x:v>
      </x:c>
      <x:c r="N86" s="88"/>
      <x:c r="Q86" s="89">
        <x:f t="shared" si="12"/>
        <x:v>0</x:v>
      </x:c>
      <x:c r="R86" s="89">
        <x:f t="shared" si="13"/>
        <x:v>-1565351</x:v>
      </x:c>
    </x:row>
    <x:row r="87" spans="1:18" ht="14.5" x14ac:dyDescent="0.35">
      <x:c r="A87" t="s">
        <x:v>299</x:v>
      </x:c>
      <x:c r="B87" s="87">
        <x:v>-52359480</x:v>
      </x:c>
      <x:c r="C87" s="87">
        <x:v>1830749</x:v>
      </x:c>
      <x:c r="D87" s="87">
        <x:f t="shared" si="8"/>
        <x:v>1098450</x:v>
      </x:c>
      <x:c r="E87" s="87">
        <x:f t="shared" si="9"/>
        <x:v>732299</x:v>
      </x:c>
      <x:c r="F87" s="87"/>
      <x:c r="G87" s="87"/>
      <x:c r="H87" s="87">
        <x:v>16708</x:v>
      </x:c>
      <x:c r="I87" s="87">
        <x:v>9979</x:v>
      </x:c>
      <x:c r="J87" s="87">
        <x:v>23310</x:v>
      </x:c>
      <x:c r="K87" s="87"/>
      <x:c r="L87" s="87">
        <x:f t="shared" si="10"/>
        <x:v>49997</x:v>
      </x:c>
      <x:c r="M87" s="87">
        <x:f t="shared" si="11"/>
        <x:v>682302</x:v>
      </x:c>
      <x:c r="N87" s="88"/>
      <x:c r="Q87" s="89">
        <x:f t="shared" si="12"/>
        <x:v>0</x:v>
      </x:c>
      <x:c r="R87" s="89">
        <x:f t="shared" si="13"/>
        <x:v>682302</x:v>
      </x:c>
    </x:row>
    <x:row r="88" spans="1:18" ht="14.5" x14ac:dyDescent="0.35">
      <x:c r="A88" t="s">
        <x:v>300</x:v>
      </x:c>
      <x:c r="B88" s="87">
        <x:v>-65904</x:v>
      </x:c>
      <x:c r="C88" s="87">
        <x:v>2304</x:v>
      </x:c>
      <x:c r="D88" s="87">
        <x:f t="shared" si="8"/>
        <x:v>1383</x:v>
      </x:c>
      <x:c r="E88" s="87">
        <x:f t="shared" si="9"/>
        <x:v>921</x:v>
      </x:c>
      <x:c r="F88" s="87"/>
      <x:c r="G88" s="87"/>
      <x:c r="H88" s="87">
        <x:v>27</x:v>
      </x:c>
      <x:c r="I88" s="87">
        <x:v>30</x:v>
      </x:c>
      <x:c r="J88" s="87">
        <x:v>31</x:v>
      </x:c>
      <x:c r="K88" s="87"/>
      <x:c r="L88" s="87">
        <x:f t="shared" si="10"/>
        <x:v>88</x:v>
      </x:c>
      <x:c r="M88" s="87">
        <x:f t="shared" si="11"/>
        <x:v>833</x:v>
      </x:c>
      <x:c r="N88" s="88"/>
      <x:c r="Q88" s="89">
        <x:f t="shared" si="12"/>
        <x:v>0</x:v>
      </x:c>
      <x:c r="R88" s="89">
        <x:f t="shared" si="13"/>
        <x:v>833</x:v>
      </x:c>
    </x:row>
    <x:row r="89" spans="1:18" ht="14.5" x14ac:dyDescent="0.35">
      <x:c r="A89" t="s">
        <x:v>84</x:v>
      </x:c>
      <x:c r="B89" s="87">
        <x:v>0</x:v>
      </x:c>
      <x:c r="C89" s="87">
        <x:v>0</x:v>
      </x:c>
      <x:c r="D89" s="87">
        <x:f t="shared" ref="D89:D91" si="14">ROUND(+B89*0.21,0)</x:f>
        <x:v>0</x:v>
      </x:c>
      <x:c r="E89" s="87">
        <x:f t="shared" si="9"/>
        <x:v>0</x:v>
      </x:c>
      <x:c r="F89" s="87"/>
      <x:c r="G89" s="87"/>
      <x:c r="H89" s="87">
        <x:v>-3688</x:v>
      </x:c>
      <x:c r="I89" s="87">
        <x:v>-33434</x:v>
      </x:c>
      <x:c r="J89" s="87">
        <x:v>0</x:v>
      </x:c>
      <x:c r="K89" s="87"/>
      <x:c r="L89" s="87">
        <x:f t="shared" si="10"/>
        <x:v>-37122</x:v>
      </x:c>
      <x:c r="M89" s="87">
        <x:f t="shared" si="11"/>
        <x:v>37122</x:v>
      </x:c>
      <x:c r="N89" s="88"/>
      <x:c r="Q89" s="89">
        <x:f t="shared" si="12"/>
        <x:v>0</x:v>
      </x:c>
      <x:c r="R89" s="89">
        <x:f t="shared" si="13"/>
        <x:v>37122</x:v>
      </x:c>
    </x:row>
    <x:row r="90" spans="1:18" ht="14.5" x14ac:dyDescent="0.35">
      <x:c r="A90" t="s">
        <x:v>85</x:v>
      </x:c>
      <x:c r="B90" s="87">
        <x:v>0</x:v>
      </x:c>
      <x:c r="C90" s="87">
        <x:v>0</x:v>
      </x:c>
      <x:c r="D90" s="87">
        <x:f t="shared" si="14"/>
        <x:v>0</x:v>
      </x:c>
      <x:c r="E90" s="87">
        <x:f t="shared" si="9"/>
        <x:v>0</x:v>
      </x:c>
      <x:c r="F90" s="87"/>
      <x:c r="G90" s="87"/>
      <x:c r="H90" s="87">
        <x:v>2102</x:v>
      </x:c>
      <x:c r="I90" s="87">
        <x:v>-119839</x:v>
      </x:c>
      <x:c r="J90" s="87">
        <x:v>0</x:v>
      </x:c>
      <x:c r="K90" s="87"/>
      <x:c r="L90" s="87">
        <x:f t="shared" si="10"/>
        <x:v>-117737</x:v>
      </x:c>
      <x:c r="M90" s="87">
        <x:f t="shared" si="11"/>
        <x:v>117737</x:v>
      </x:c>
      <x:c r="N90" s="88"/>
      <x:c r="Q90" s="89">
        <x:f t="shared" si="12"/>
        <x:v>0</x:v>
      </x:c>
      <x:c r="R90" s="89">
        <x:f t="shared" si="13"/>
        <x:v>117737</x:v>
      </x:c>
    </x:row>
    <x:row r="91" spans="1:18" ht="14.5" x14ac:dyDescent="0.35">
      <x:c r="A91" t="s">
        <x:v>86</x:v>
      </x:c>
      <x:c r="B91" s="87">
        <x:v>0</x:v>
      </x:c>
      <x:c r="C91" s="87">
        <x:v>0</x:v>
      </x:c>
      <x:c r="D91" s="87">
        <x:f t="shared" si="14"/>
        <x:v>0</x:v>
      </x:c>
      <x:c r="E91" s="87">
        <x:f t="shared" si="9"/>
        <x:v>0</x:v>
      </x:c>
      <x:c r="F91" s="87"/>
      <x:c r="G91" s="87"/>
      <x:c r="H91" s="87">
        <x:v>-218</x:v>
      </x:c>
      <x:c r="I91" s="87">
        <x:v>12463</x:v>
      </x:c>
      <x:c r="J91" s="87">
        <x:v>0</x:v>
      </x:c>
      <x:c r="K91" s="87"/>
      <x:c r="L91" s="87">
        <x:f t="shared" si="10"/>
        <x:v>12245</x:v>
      </x:c>
      <x:c r="M91" s="87">
        <x:f t="shared" si="11"/>
        <x:v>-12245</x:v>
      </x:c>
      <x:c r="N91" s="88"/>
      <x:c r="Q91" s="89">
        <x:f t="shared" si="12"/>
        <x:v>0</x:v>
      </x:c>
      <x:c r="R91" s="89">
        <x:f t="shared" si="13"/>
        <x:v>-12245</x:v>
      </x:c>
    </x:row>
    <x:row r="92" spans="1:18" ht="14.5" x14ac:dyDescent="0.35">
      <x:c r="A92" t="s">
        <x:v>301</x:v>
      </x:c>
      <x:c r="B92" s="87">
        <x:v>-28982</x:v>
      </x:c>
      <x:c r="C92" s="87">
        <x:v>1013</x:v>
      </x:c>
      <x:c r="D92" s="87">
        <x:f>ROUND(-B92*0.0999*0.21,0)</x:f>
        <x:v>608</x:v>
      </x:c>
      <x:c r="E92" s="87">
        <x:f t="shared" si="9"/>
        <x:v>405</x:v>
      </x:c>
      <x:c r="F92" s="87"/>
      <x:c r="G92" s="87"/>
      <x:c r="H92" s="87">
        <x:v>50</x:v>
      </x:c>
      <x:c r="I92" s="87">
        <x:v>69</x:v>
      </x:c>
      <x:c r="J92" s="87">
        <x:v>88</x:v>
      </x:c>
      <x:c r="K92" s="87"/>
      <x:c r="L92" s="87">
        <x:f t="shared" si="10"/>
        <x:v>207</x:v>
      </x:c>
      <x:c r="M92" s="87">
        <x:f t="shared" si="11"/>
        <x:v>198</x:v>
      </x:c>
      <x:c r="N92" s="88"/>
      <x:c r="Q92" s="89">
        <x:f t="shared" si="12"/>
        <x:v>0</x:v>
      </x:c>
      <x:c r="R92" s="89">
        <x:f t="shared" si="13"/>
        <x:v>198</x:v>
      </x:c>
    </x:row>
    <x:row r="93" spans="1:18" ht="13" x14ac:dyDescent="0.3">
      <x:c r="A93" s="84" t="s">
        <x:v>87</x:v>
      </x:c>
      <x:c r="B93" s="91">
        <x:f>SUM(B57:B92)</x:f>
        <x:v>860058163</x:v>
      </x:c>
      <x:c r="C93" s="91">
        <x:f t="shared" ref="C93:M93" si="15">SUM(C57:C92)</x:f>
        <x:v>-30071983</x:v>
      </x:c>
      <x:c r="D93" s="91">
        <x:f t="shared" si="15"/>
        <x:v>-18043160</x:v>
      </x:c>
      <x:c r="E93" s="91">
        <x:f t="shared" si="15"/>
        <x:v>-12028823</x:v>
      </x:c>
      <x:c r="F93" s="91"/>
      <x:c r="G93" s="91">
        <x:f t="shared" ref="G93" si="16">SUM(G57:G92)</x:f>
        <x:v>0</x:v>
      </x:c>
      <x:c r="H93" s="91">
        <x:f t="shared" si="15"/>
        <x:v>-365023</x:v>
      </x:c>
      <x:c r="I93" s="91">
        <x:v>-394573</x:v>
      </x:c>
      <x:c r="J93" s="91">
        <x:f t="shared" si="15"/>
        <x:v>-246471</x:v>
      </x:c>
      <x:c r="K93" s="91">
        <x:f t="shared" si="15"/>
        <x:v>0</x:v>
      </x:c>
      <x:c r="L93" s="91">
        <x:f t="shared" si="15"/>
        <x:v>-1006067</x:v>
      </x:c>
      <x:c r="M93" s="91">
        <x:f t="shared" si="15"/>
        <x:v>-11022756</x:v>
      </x:c>
      <x:c r="N93" s="88"/>
      <x:c r="Q93" s="91">
        <x:f t="shared" ref="Q93:R93" si="17">SUM(Q57:Q92)</x:f>
        <x:v>-9628245</x:v>
      </x:c>
      <x:c r="R93" s="91">
        <x:f t="shared" si="17"/>
        <x:v>-1394511</x:v>
      </x:c>
    </x:row>
    <x:row r="94" spans="1:18" ht="13" x14ac:dyDescent="0.3">
      <x:c r="A94" s="84" t="s">
        <x:v>88</x:v>
      </x:c>
      <x:c r="B94" s="92">
        <x:f>+B55+B93</x:f>
        <x:v>3180064338</x:v>
      </x:c>
      <x:c r="C94" s="92">
        <x:f t="shared" ref="C94:M94" si="18">+C55+C93</x:f>
        <x:v>781930180</x:v>
      </x:c>
      <x:c r="D94" s="92">
        <x:f t="shared" si="18"/>
        <x:v>469158138</x:v>
      </x:c>
      <x:c r="E94" s="92">
        <x:f t="shared" si="18"/>
        <x:v>312772042</x:v>
      </x:c>
      <x:c r="F94" s="92"/>
      <x:c r="G94" s="92">
        <x:f t="shared" ref="G94" si="19">+G55+G93</x:f>
        <x:v>0</x:v>
      </x:c>
      <x:c r="H94" s="92">
        <x:f t="shared" si="18"/>
        <x:v>3320527</x:v>
      </x:c>
      <x:c r="I94" s="92">
        <x:v>4201553</x:v>
      </x:c>
      <x:c r="J94" s="92">
        <x:f t="shared" si="18"/>
        <x:v>2867619</x:v>
      </x:c>
      <x:c r="K94" s="92">
        <x:f t="shared" si="18"/>
        <x:v>0</x:v>
      </x:c>
      <x:c r="L94" s="92">
        <x:f t="shared" si="18"/>
        <x:v>10389699</x:v>
      </x:c>
      <x:c r="M94" s="92">
        <x:f t="shared" si="18"/>
        <x:v>302382343</x:v>
      </x:c>
      <x:c r="N94" s="88"/>
      <x:c r="Q94" s="92">
        <x:f t="shared" ref="Q94:R94" si="20">+Q55+Q93</x:f>
        <x:v>288069547</x:v>
      </x:c>
      <x:c r="R94" s="92">
        <x:f t="shared" si="20"/>
        <x:v>14312796</x:v>
      </x:c>
    </x:row>
    <x:row r="95" spans="1:18" ht="14.5" x14ac:dyDescent="0.35">
      <x:c r="A95"/>
      <x:c r="B95" s="87"/>
      <x:c r="C95" s="87"/>
      <x:c r="D95" s="87"/>
      <x:c r="E95" s="87"/>
      <x:c r="F95" s="87"/>
      <x:c r="G95" s="87"/>
      <x:c r="H95" s="87"/>
      <x:c r="I95" s="87"/>
      <x:c r="J95" s="87"/>
      <x:c r="K95" s="87"/>
      <x:c r="L95" s="87"/>
      <x:c r="M95" s="87"/>
      <x:c r="N95" s="88"/>
      <x:c r="Q95" s="89"/>
      <x:c r="R95" s="89"/>
    </x:row>
    <x:row r="96" spans="1:18" ht="13" x14ac:dyDescent="0.3">
      <x:c r="A96" s="84" t="s">
        <x:v>89</x:v>
      </x:c>
      <x:c r="B96" s="87"/>
      <x:c r="C96" s="87"/>
      <x:c r="D96" s="87"/>
      <x:c r="E96" s="87"/>
      <x:c r="F96" s="87"/>
      <x:c r="G96" s="87"/>
      <x:c r="H96" s="87"/>
      <x:c r="I96" s="87"/>
      <x:c r="J96" s="87"/>
      <x:c r="K96" s="87"/>
      <x:c r="L96" s="87"/>
      <x:c r="M96" s="87"/>
      <x:c r="N96" s="88"/>
      <x:c r="Q96" s="89"/>
      <x:c r="R96" s="89"/>
    </x:row>
    <x:row r="97" spans="1:18" ht="13" x14ac:dyDescent="0.3">
      <x:c r="A97" s="84" t="s">
        <x:v>70</x:v>
      </x:c>
      <x:c r="B97" s="87"/>
      <x:c r="C97" s="87"/>
      <x:c r="D97" s="87"/>
      <x:c r="E97" s="87"/>
      <x:c r="F97" s="87"/>
      <x:c r="G97" s="87"/>
      <x:c r="H97" s="87"/>
      <x:c r="I97" s="87"/>
      <x:c r="J97" s="87"/>
      <x:c r="K97" s="87"/>
      <x:c r="L97" s="87"/>
      <x:c r="M97" s="87"/>
      <x:c r="N97" s="88"/>
      <x:c r="Q97" s="89"/>
      <x:c r="R97" s="89"/>
    </x:row>
    <x:row r="98" spans="1:18" x14ac:dyDescent="0.25">
      <x:c r="A98" s="78" t="s">
        <x:v>302</x:v>
      </x:c>
      <x:c r="B98" s="87">
        <x:v>12161175</x:v>
      </x:c>
      <x:c r="C98" s="87">
        <x:v>4477906</x:v>
      </x:c>
      <x:c r="D98" s="87">
        <x:f t="shared" si="2"/>
        <x:v>2553847</x:v>
      </x:c>
      <x:c r="E98" s="87">
        <x:f t="shared" ref="E98:E127" si="21">+C98-D98</x:f>
        <x:v>1924059</x:v>
      </x:c>
      <x:c r="F98" s="87"/>
      <x:c r="G98" s="87"/>
      <x:c r="H98" s="87">
        <x:v>325622</x:v>
      </x:c>
      <x:c r="I98" s="87">
        <x:v>306956</x:v>
      </x:c>
      <x:c r="J98" s="87">
        <x:v>252369</x:v>
      </x:c>
      <x:c r="K98" s="87"/>
      <x:c r="L98" s="87">
        <x:f t="shared" si="3"/>
        <x:v>884947</x:v>
      </x:c>
      <x:c r="M98" s="87">
        <x:f t="shared" si="4"/>
        <x:v>1039112</x:v>
      </x:c>
      <x:c r="N98" s="88"/>
      <x:c r="O98" s="79" t="s">
        <x:v>71</x:v>
      </x:c>
      <x:c r="Q98" s="89">
        <x:f t="shared" ref="Q98:Q127" si="22">IF(O98="P",M98,0)</x:f>
        <x:v>1039112</x:v>
      </x:c>
      <x:c r="R98" s="89">
        <x:f t="shared" ref="R98:R127" si="23">M98-Q98</x:f>
        <x:v>0</x:v>
      </x:c>
    </x:row>
    <x:row r="99" spans="1:18" x14ac:dyDescent="0.25">
      <x:c r="A99" s="78" t="s">
        <x:v>303</x:v>
      </x:c>
      <x:c r="B99" s="87">
        <x:v>9775410</x:v>
      </x:c>
      <x:c r="C99" s="87">
        <x:v>3663176</x:v>
      </x:c>
      <x:c r="D99" s="87">
        <x:f t="shared" si="2"/>
        <x:v>2052836</x:v>
      </x:c>
      <x:c r="E99" s="87">
        <x:f t="shared" si="21"/>
        <x:v>1610340</x:v>
      </x:c>
      <x:c r="F99" s="87"/>
      <x:c r="G99" s="87"/>
      <x:c r="H99" s="87">
        <x:v>337174</x:v>
      </x:c>
      <x:c r="I99" s="87">
        <x:v>269612</x:v>
      </x:c>
      <x:c r="J99" s="87">
        <x:v>249094</x:v>
      </x:c>
      <x:c r="K99" s="87"/>
      <x:c r="L99" s="87">
        <x:f t="shared" si="3"/>
        <x:v>855880</x:v>
      </x:c>
      <x:c r="M99" s="87">
        <x:f t="shared" si="4"/>
        <x:v>754460</x:v>
      </x:c>
      <x:c r="N99" s="88"/>
      <x:c r="O99" s="79" t="s">
        <x:v>71</x:v>
      </x:c>
      <x:c r="Q99" s="89">
        <x:f t="shared" si="22"/>
        <x:v>754460</x:v>
      </x:c>
      <x:c r="R99" s="89">
        <x:f t="shared" si="23"/>
        <x:v>0</x:v>
      </x:c>
    </x:row>
    <x:row r="100" spans="1:18" x14ac:dyDescent="0.25">
      <x:c r="A100" s="78" t="s">
        <x:v>304</x:v>
      </x:c>
      <x:c r="B100" s="87">
        <x:v>693202</x:v>
      </x:c>
      <x:c r="C100" s="87">
        <x:v>267081</x:v>
      </x:c>
      <x:c r="D100" s="87">
        <x:f t="shared" si="2"/>
        <x:v>145572</x:v>
      </x:c>
      <x:c r="E100" s="87">
        <x:f t="shared" si="21"/>
        <x:v>121509</x:v>
      </x:c>
      <x:c r="F100" s="87"/>
      <x:c r="G100" s="87"/>
      <x:c r="H100" s="87">
        <x:v>17672</x:v>
      </x:c>
      <x:c r="I100" s="87">
        <x:v>21210</x:v>
      </x:c>
      <x:c r="J100" s="87">
        <x:v>26703</x:v>
      </x:c>
      <x:c r="K100" s="87"/>
      <x:c r="L100" s="87">
        <x:f t="shared" si="3"/>
        <x:v>65585</x:v>
      </x:c>
      <x:c r="M100" s="87">
        <x:f t="shared" si="4"/>
        <x:v>55924</x:v>
      </x:c>
      <x:c r="N100" s="88"/>
      <x:c r="Q100" s="89">
        <x:f t="shared" si="22"/>
        <x:v>0</x:v>
      </x:c>
      <x:c r="R100" s="89">
        <x:f t="shared" si="23"/>
        <x:v>55924</x:v>
      </x:c>
    </x:row>
    <x:row r="101" spans="1:18" x14ac:dyDescent="0.25">
      <x:c r="A101" s="78" t="s">
        <x:v>305</x:v>
      </x:c>
      <x:c r="B101" s="87">
        <x:v>-358643</x:v>
      </x:c>
      <x:c r="C101" s="87">
        <x:v>-134936</x:v>
      </x:c>
      <x:c r="D101" s="87">
        <x:f t="shared" si="2"/>
        <x:v>-75315</x:v>
      </x:c>
      <x:c r="E101" s="87">
        <x:f t="shared" si="21"/>
        <x:v>-59621</x:v>
      </x:c>
      <x:c r="F101" s="87"/>
      <x:c r="G101" s="87"/>
      <x:c r="H101" s="87">
        <x:v>3625</x:v>
      </x:c>
      <x:c r="I101" s="87">
        <x:v>-12502</x:v>
      </x:c>
      <x:c r="J101" s="87">
        <x:v>85</x:v>
      </x:c>
      <x:c r="K101" s="87"/>
      <x:c r="L101" s="87">
        <x:f t="shared" si="3"/>
        <x:v>-8792</x:v>
      </x:c>
      <x:c r="M101" s="87">
        <x:f t="shared" si="4"/>
        <x:v>-50829</x:v>
      </x:c>
      <x:c r="N101" s="88"/>
      <x:c r="Q101" s="89">
        <x:f t="shared" si="22"/>
        <x:v>0</x:v>
      </x:c>
      <x:c r="R101" s="89">
        <x:f t="shared" si="23"/>
        <x:v>-50829</x:v>
      </x:c>
    </x:row>
    <x:row r="102" spans="1:18" x14ac:dyDescent="0.25">
      <x:c r="A102" s="78" t="s">
        <x:v>306</x:v>
      </x:c>
      <x:c r="B102" s="87">
        <x:v>-49583</x:v>
      </x:c>
      <x:c r="C102" s="87">
        <x:v>-18442</x:v>
      </x:c>
      <x:c r="D102" s="87">
        <x:f t="shared" si="2"/>
        <x:v>-10412</x:v>
      </x:c>
      <x:c r="E102" s="87">
        <x:f t="shared" si="21"/>
        <x:v>-8030</x:v>
      </x:c>
      <x:c r="F102" s="87"/>
      <x:c r="G102" s="87"/>
      <x:c r="H102" s="87">
        <x:v>-1179</x:v>
      </x:c>
      <x:c r="I102" s="87">
        <x:v>-1237</x:v>
      </x:c>
      <x:c r="J102" s="87">
        <x:v>-1265</x:v>
      </x:c>
      <x:c r="K102" s="87"/>
      <x:c r="L102" s="87">
        <x:f t="shared" si="3"/>
        <x:v>-3681</x:v>
      </x:c>
      <x:c r="M102" s="87">
        <x:f t="shared" si="4"/>
        <x:v>-4349</x:v>
      </x:c>
      <x:c r="N102" s="88"/>
      <x:c r="Q102" s="89">
        <x:f t="shared" si="22"/>
        <x:v>0</x:v>
      </x:c>
      <x:c r="R102" s="89">
        <x:f t="shared" si="23"/>
        <x:v>-4349</x:v>
      </x:c>
    </x:row>
    <x:row r="103" spans="1:18" x14ac:dyDescent="0.25">
      <x:c r="A103" s="78" t="s">
        <x:v>307</x:v>
      </x:c>
      <x:c r="B103" s="87">
        <x:v>296</x:v>
      </x:c>
      <x:c r="C103" s="87">
        <x:v>112</x:v>
      </x:c>
      <x:c r="D103" s="87">
        <x:f t="shared" si="2"/>
        <x:v>62</x:v>
      </x:c>
      <x:c r="E103" s="87">
        <x:f t="shared" si="21"/>
        <x:v>50</x:v>
      </x:c>
      <x:c r="F103" s="87"/>
      <x:c r="G103" s="87"/>
      <x:c r="H103" s="87">
        <x:v>3</x:v>
      </x:c>
      <x:c r="I103" s="87">
        <x:v>3</x:v>
      </x:c>
      <x:c r="J103" s="87">
        <x:v>2</x:v>
      </x:c>
      <x:c r="K103" s="87"/>
      <x:c r="L103" s="87">
        <x:f t="shared" si="3"/>
        <x:v>8</x:v>
      </x:c>
      <x:c r="M103" s="87">
        <x:f t="shared" si="4"/>
        <x:v>42</x:v>
      </x:c>
      <x:c r="N103" s="88"/>
      <x:c r="Q103" s="89">
        <x:f t="shared" si="22"/>
        <x:v>0</x:v>
      </x:c>
      <x:c r="R103" s="89">
        <x:f t="shared" si="23"/>
        <x:v>42</x:v>
      </x:c>
    </x:row>
    <x:row r="104" spans="1:18" x14ac:dyDescent="0.25">
      <x:c r="A104" s="78" t="s">
        <x:v>308</x:v>
      </x:c>
      <x:c r="B104" s="87">
        <x:v>455828</x:v>
      </x:c>
      <x:c r="C104" s="87">
        <x:v>172032</x:v>
      </x:c>
      <x:c r="D104" s="87">
        <x:f t="shared" si="2"/>
        <x:v>95724</x:v>
      </x:c>
      <x:c r="E104" s="87">
        <x:f t="shared" si="21"/>
        <x:v>76308</x:v>
      </x:c>
      <x:c r="F104" s="87"/>
      <x:c r="G104" s="87"/>
      <x:c r="H104" s="87">
        <x:v>8955</x:v>
      </x:c>
      <x:c r="I104" s="87">
        <x:v>10332</x:v>
      </x:c>
      <x:c r="J104" s="87">
        <x:v>12501</x:v>
      </x:c>
      <x:c r="K104" s="87"/>
      <x:c r="L104" s="87">
        <x:f t="shared" si="3"/>
        <x:v>31788</x:v>
      </x:c>
      <x:c r="M104" s="87">
        <x:f t="shared" si="4"/>
        <x:v>44520</x:v>
      </x:c>
      <x:c r="N104" s="88"/>
      <x:c r="Q104" s="89">
        <x:f t="shared" si="22"/>
        <x:v>0</x:v>
      </x:c>
      <x:c r="R104" s="89">
        <x:f t="shared" si="23"/>
        <x:v>44520</x:v>
      </x:c>
    </x:row>
    <x:row r="105" spans="1:18" x14ac:dyDescent="0.25">
      <x:c r="A105" s="78" t="s">
        <x:v>309</x:v>
      </x:c>
      <x:c r="B105" s="87">
        <x:v>12934</x:v>
      </x:c>
      <x:c r="C105" s="87">
        <x:v>4522</x:v>
      </x:c>
      <x:c r="D105" s="87">
        <x:f t="shared" si="2"/>
        <x:v>2716</x:v>
      </x:c>
      <x:c r="E105" s="87">
        <x:f t="shared" si="21"/>
        <x:v>1806</x:v>
      </x:c>
      <x:c r="F105" s="87"/>
      <x:c r="G105" s="87"/>
      <x:c r="H105" s="87">
        <x:v>497</x:v>
      </x:c>
      <x:c r="I105" s="87">
        <x:v>444</x:v>
      </x:c>
      <x:c r="J105" s="87">
        <x:v>419</x:v>
      </x:c>
      <x:c r="K105" s="87"/>
      <x:c r="L105" s="87">
        <x:f t="shared" si="3"/>
        <x:v>1360</x:v>
      </x:c>
      <x:c r="M105" s="87">
        <x:f t="shared" si="4"/>
        <x:v>446</x:v>
      </x:c>
      <x:c r="N105" s="88"/>
      <x:c r="Q105" s="89">
        <x:f t="shared" si="22"/>
        <x:v>0</x:v>
      </x:c>
      <x:c r="R105" s="89">
        <x:f t="shared" si="23"/>
        <x:v>446</x:v>
      </x:c>
    </x:row>
    <x:row r="106" spans="1:18" x14ac:dyDescent="0.25">
      <x:c r="A106" s="78" t="s">
        <x:v>310</x:v>
      </x:c>
      <x:c r="B106" s="87">
        <x:v>70401</x:v>
      </x:c>
      <x:c r="C106" s="87">
        <x:v>24613</x:v>
      </x:c>
      <x:c r="D106" s="87">
        <x:f t="shared" si="2"/>
        <x:v>14784</x:v>
      </x:c>
      <x:c r="E106" s="87">
        <x:f t="shared" si="21"/>
        <x:v>9829</x:v>
      </x:c>
      <x:c r="F106" s="87"/>
      <x:c r="G106" s="87"/>
      <x:c r="H106" s="87">
        <x:v>2703</x:v>
      </x:c>
      <x:c r="I106" s="87">
        <x:v>2419</x:v>
      </x:c>
      <x:c r="J106" s="87">
        <x:v>2277</x:v>
      </x:c>
      <x:c r="K106" s="87"/>
      <x:c r="L106" s="87">
        <x:f t="shared" si="3"/>
        <x:v>7399</x:v>
      </x:c>
      <x:c r="M106" s="87">
        <x:f t="shared" si="4"/>
        <x:v>2430</x:v>
      </x:c>
      <x:c r="N106" s="88"/>
      <x:c r="Q106" s="89">
        <x:f t="shared" si="22"/>
        <x:v>0</x:v>
      </x:c>
      <x:c r="R106" s="89">
        <x:f t="shared" si="23"/>
        <x:v>2430</x:v>
      </x:c>
    </x:row>
    <x:row r="107" spans="1:18" x14ac:dyDescent="0.25">
      <x:c r="A107" s="78" t="s">
        <x:v>311</x:v>
      </x:c>
      <x:c r="B107" s="87">
        <x:v>-439525</x:v>
      </x:c>
      <x:c r="C107" s="87">
        <x:v>-166890</x:v>
      </x:c>
      <x:c r="D107" s="87">
        <x:f t="shared" si="2"/>
        <x:v>-92300</x:v>
      </x:c>
      <x:c r="E107" s="87">
        <x:f t="shared" si="21"/>
        <x:v>-74590</x:v>
      </x:c>
      <x:c r="F107" s="87"/>
      <x:c r="G107" s="87"/>
      <x:c r="H107" s="87">
        <x:v>-6129</x:v>
      </x:c>
      <x:c r="I107" s="87">
        <x:v>-5128</x:v>
      </x:c>
      <x:c r="J107" s="87">
        <x:v>-6397</x:v>
      </x:c>
      <x:c r="K107" s="87"/>
      <x:c r="L107" s="87">
        <x:f t="shared" si="3"/>
        <x:v>-17654</x:v>
      </x:c>
      <x:c r="M107" s="87">
        <x:f t="shared" si="4"/>
        <x:v>-56936</x:v>
      </x:c>
      <x:c r="N107" s="88"/>
      <x:c r="Q107" s="89">
        <x:f t="shared" si="22"/>
        <x:v>0</x:v>
      </x:c>
      <x:c r="R107" s="89">
        <x:f t="shared" si="23"/>
        <x:v>-56936</x:v>
      </x:c>
    </x:row>
    <x:row r="108" spans="1:18" x14ac:dyDescent="0.25">
      <x:c r="A108" s="78" t="s">
        <x:v>312</x:v>
      </x:c>
      <x:c r="B108" s="87">
        <x:v>2639</x:v>
      </x:c>
      <x:c r="C108" s="87">
        <x:v>995</x:v>
      </x:c>
      <x:c r="D108" s="87">
        <x:f t="shared" si="2"/>
        <x:v>554</x:v>
      </x:c>
      <x:c r="E108" s="87">
        <x:f t="shared" si="21"/>
        <x:v>441</x:v>
      </x:c>
      <x:c r="F108" s="87"/>
      <x:c r="G108" s="87"/>
      <x:c r="H108" s="87">
        <x:v>22</x:v>
      </x:c>
      <x:c r="I108" s="87">
        <x:v>22</x:v>
      </x:c>
      <x:c r="J108" s="87">
        <x:v>20</x:v>
      </x:c>
      <x:c r="K108" s="87"/>
      <x:c r="L108" s="87">
        <x:f t="shared" si="3"/>
        <x:v>64</x:v>
      </x:c>
      <x:c r="M108" s="87">
        <x:f t="shared" si="4"/>
        <x:v>377</x:v>
      </x:c>
      <x:c r="N108" s="88"/>
      <x:c r="Q108" s="89">
        <x:f t="shared" si="22"/>
        <x:v>0</x:v>
      </x:c>
      <x:c r="R108" s="89">
        <x:f t="shared" si="23"/>
        <x:v>377</x:v>
      </x:c>
    </x:row>
    <x:row r="109" spans="1:18" x14ac:dyDescent="0.25">
      <x:c r="A109" s="78" t="s">
        <x:v>313</x:v>
      </x:c>
      <x:c r="B109" s="87">
        <x:v>-57066</x:v>
      </x:c>
      <x:c r="C109" s="87">
        <x:v>-20690</x:v>
      </x:c>
      <x:c r="D109" s="87">
        <x:f t="shared" si="2"/>
        <x:v>-11984</x:v>
      </x:c>
      <x:c r="E109" s="87">
        <x:f t="shared" si="21"/>
        <x:v>-8706</x:v>
      </x:c>
      <x:c r="F109" s="87"/>
      <x:c r="G109" s="87"/>
      <x:c r="H109" s="87">
        <x:v>-1202</x:v>
      </x:c>
      <x:c r="I109" s="87">
        <x:v>-1277</x:v>
      </x:c>
      <x:c r="J109" s="87">
        <x:v>-1344</x:v>
      </x:c>
      <x:c r="K109" s="87"/>
      <x:c r="L109" s="87">
        <x:f t="shared" si="3"/>
        <x:v>-3823</x:v>
      </x:c>
      <x:c r="M109" s="87">
        <x:f t="shared" si="4"/>
        <x:v>-4883</x:v>
      </x:c>
      <x:c r="N109" s="88"/>
      <x:c r="Q109" s="89">
        <x:f t="shared" si="22"/>
        <x:v>0</x:v>
      </x:c>
      <x:c r="R109" s="89">
        <x:f t="shared" si="23"/>
        <x:v>-4883</x:v>
      </x:c>
    </x:row>
    <x:row r="110" spans="1:18" x14ac:dyDescent="0.25">
      <x:c r="A110" s="78" t="s">
        <x:v>314</x:v>
      </x:c>
      <x:c r="B110" s="87">
        <x:v>531</x:v>
      </x:c>
      <x:c r="C110" s="87">
        <x:v>201</x:v>
      </x:c>
      <x:c r="D110" s="87">
        <x:f t="shared" si="2"/>
        <x:v>112</x:v>
      </x:c>
      <x:c r="E110" s="87">
        <x:f t="shared" si="21"/>
        <x:v>89</x:v>
      </x:c>
      <x:c r="F110" s="87"/>
      <x:c r="G110" s="87"/>
      <x:c r="H110" s="87">
        <x:v>4</x:v>
      </x:c>
      <x:c r="I110" s="87">
        <x:v>5</x:v>
      </x:c>
      <x:c r="J110" s="87">
        <x:v>4</x:v>
      </x:c>
      <x:c r="K110" s="87"/>
      <x:c r="L110" s="87">
        <x:f t="shared" si="3"/>
        <x:v>13</x:v>
      </x:c>
      <x:c r="M110" s="87">
        <x:f t="shared" si="4"/>
        <x:v>76</x:v>
      </x:c>
      <x:c r="N110" s="88"/>
      <x:c r="Q110" s="89">
        <x:f t="shared" si="22"/>
        <x:v>0</x:v>
      </x:c>
      <x:c r="R110" s="89">
        <x:f t="shared" si="23"/>
        <x:v>76</x:v>
      </x:c>
    </x:row>
    <x:row r="111" spans="1:18" x14ac:dyDescent="0.25">
      <x:c r="A111" s="78" t="s">
        <x:v>90</x:v>
      </x:c>
      <x:c r="B111" s="87">
        <x:v>0</x:v>
      </x:c>
      <x:c r="C111" s="87">
        <x:v>0</x:v>
      </x:c>
      <x:c r="D111" s="87">
        <x:f t="shared" si="2"/>
        <x:v>0</x:v>
      </x:c>
      <x:c r="E111" s="87">
        <x:f t="shared" si="21"/>
        <x:v>0</x:v>
      </x:c>
      <x:c r="F111" s="87"/>
      <x:c r="G111" s="87"/>
      <x:c r="H111" s="87">
        <x:v>0</x:v>
      </x:c>
      <x:c r="I111" s="87"/>
      <x:c r="J111" s="87"/>
      <x:c r="K111" s="87"/>
      <x:c r="L111" s="87">
        <x:f t="shared" si="3"/>
        <x:v>0</x:v>
      </x:c>
      <x:c r="M111" s="87">
        <x:f t="shared" si="4"/>
        <x:v>0</x:v>
      </x:c>
      <x:c r="N111" s="88"/>
      <x:c r="Q111" s="89">
        <x:f t="shared" si="22"/>
        <x:v>0</x:v>
      </x:c>
      <x:c r="R111" s="89">
        <x:f t="shared" si="23"/>
        <x:v>0</x:v>
      </x:c>
    </x:row>
    <x:row r="112" spans="1:18" x14ac:dyDescent="0.25">
      <x:c r="A112" s="78" t="s">
        <x:v>315</x:v>
      </x:c>
      <x:c r="B112" s="87">
        <x:v>3</x:v>
      </x:c>
      <x:c r="C112" s="87">
        <x:v>1</x:v>
      </x:c>
      <x:c r="D112" s="87">
        <x:f t="shared" si="2"/>
        <x:v>1</x:v>
      </x:c>
      <x:c r="E112" s="87">
        <x:f t="shared" si="21"/>
        <x:v>0</x:v>
      </x:c>
      <x:c r="F112" s="87"/>
      <x:c r="G112" s="87"/>
      <x:c r="H112" s="87">
        <x:v>0</x:v>
      </x:c>
      <x:c r="I112" s="87">
        <x:v>0</x:v>
      </x:c>
      <x:c r="J112" s="87">
        <x:v>0</x:v>
      </x:c>
      <x:c r="K112" s="87"/>
      <x:c r="L112" s="87">
        <x:f t="shared" si="3"/>
        <x:v>0</x:v>
      </x:c>
      <x:c r="M112" s="87">
        <x:f t="shared" si="4"/>
        <x:v>0</x:v>
      </x:c>
      <x:c r="N112" s="88"/>
      <x:c r="Q112" s="89">
        <x:f t="shared" si="22"/>
        <x:v>0</x:v>
      </x:c>
      <x:c r="R112" s="89">
        <x:f t="shared" si="23"/>
        <x:v>0</x:v>
      </x:c>
    </x:row>
    <x:row r="113" spans="1:18" x14ac:dyDescent="0.25">
      <x:c r="A113" s="78" t="s">
        <x:v>316</x:v>
      </x:c>
      <x:c r="B113" s="87">
        <x:v>-80248</x:v>
      </x:c>
      <x:c r="C113" s="87">
        <x:v>-31194</x:v>
      </x:c>
      <x:c r="D113" s="87">
        <x:f t="shared" si="2"/>
        <x:v>-16852</x:v>
      </x:c>
      <x:c r="E113" s="87">
        <x:f t="shared" si="21"/>
        <x:v>-14342</x:v>
      </x:c>
      <x:c r="F113" s="87"/>
      <x:c r="G113" s="87"/>
      <x:c r="H113" s="87">
        <x:v>-3627</x:v>
      </x:c>
      <x:c r="I113" s="87">
        <x:v>-4218</x:v>
      </x:c>
      <x:c r="J113" s="87">
        <x:v>-5166</x:v>
      </x:c>
      <x:c r="K113" s="87"/>
      <x:c r="L113" s="87">
        <x:f t="shared" si="3"/>
        <x:v>-13011</x:v>
      </x:c>
      <x:c r="M113" s="87">
        <x:f t="shared" si="4"/>
        <x:v>-1331</x:v>
      </x:c>
      <x:c r="N113" s="88"/>
      <x:c r="Q113" s="89">
        <x:f t="shared" si="22"/>
        <x:v>0</x:v>
      </x:c>
      <x:c r="R113" s="89">
        <x:f t="shared" si="23"/>
        <x:v>-1331</x:v>
      </x:c>
    </x:row>
    <x:row r="114" spans="1:18" x14ac:dyDescent="0.25">
      <x:c r="A114" s="78" t="s">
        <x:v>317</x:v>
      </x:c>
      <x:c r="B114" s="87">
        <x:v>-171</x:v>
      </x:c>
      <x:c r="C114" s="87">
        <x:v>-60</x:v>
      </x:c>
      <x:c r="D114" s="87">
        <x:f t="shared" si="2"/>
        <x:v>-36</x:v>
      </x:c>
      <x:c r="E114" s="87">
        <x:f t="shared" si="21"/>
        <x:v>-24</x:v>
      </x:c>
      <x:c r="F114" s="87"/>
      <x:c r="G114" s="87"/>
      <x:c r="H114" s="87">
        <x:v>-1</x:v>
      </x:c>
      <x:c r="I114" s="87">
        <x:v>-2</x:v>
      </x:c>
      <x:c r="J114" s="87">
        <x:v>-1</x:v>
      </x:c>
      <x:c r="K114" s="87"/>
      <x:c r="L114" s="87">
        <x:f t="shared" si="3"/>
        <x:v>-4</x:v>
      </x:c>
      <x:c r="M114" s="87">
        <x:f t="shared" si="4"/>
        <x:v>-20</x:v>
      </x:c>
      <x:c r="N114" s="88"/>
      <x:c r="Q114" s="89">
        <x:f t="shared" si="22"/>
        <x:v>0</x:v>
      </x:c>
      <x:c r="R114" s="89">
        <x:f t="shared" si="23"/>
        <x:v>-20</x:v>
      </x:c>
    </x:row>
    <x:row r="115" spans="1:18" x14ac:dyDescent="0.25">
      <x:c r="A115" s="78" t="s">
        <x:v>318</x:v>
      </x:c>
      <x:c r="B115" s="87">
        <x:v>-95065</x:v>
      </x:c>
      <x:c r="C115" s="87">
        <x:v>-36953</x:v>
      </x:c>
      <x:c r="D115" s="87">
        <x:f t="shared" si="2"/>
        <x:v>-19964</x:v>
      </x:c>
      <x:c r="E115" s="87">
        <x:f t="shared" si="21"/>
        <x:v>-16989</x:v>
      </x:c>
      <x:c r="F115" s="87"/>
      <x:c r="G115" s="87"/>
      <x:c r="H115" s="87">
        <x:v>-3191</x:v>
      </x:c>
      <x:c r="I115" s="87">
        <x:v>-3652</x:v>
      </x:c>
      <x:c r="J115" s="87">
        <x:v>-3365</x:v>
      </x:c>
      <x:c r="K115" s="87"/>
      <x:c r="L115" s="87">
        <x:f t="shared" si="3"/>
        <x:v>-10208</x:v>
      </x:c>
      <x:c r="M115" s="87">
        <x:f t="shared" si="4"/>
        <x:v>-6781</x:v>
      </x:c>
      <x:c r="N115" s="88"/>
      <x:c r="Q115" s="89">
        <x:f t="shared" si="22"/>
        <x:v>0</x:v>
      </x:c>
      <x:c r="R115" s="89">
        <x:f t="shared" si="23"/>
        <x:v>-6781</x:v>
      </x:c>
    </x:row>
    <x:row r="116" spans="1:18" x14ac:dyDescent="0.25">
      <x:c r="A116" s="78" t="s">
        <x:v>319</x:v>
      </x:c>
      <x:c r="B116" s="87">
        <x:v>-20301</x:v>
      </x:c>
      <x:c r="C116" s="87">
        <x:v>-7803</x:v>
      </x:c>
      <x:c r="D116" s="87">
        <x:f t="shared" si="2"/>
        <x:v>-4263</x:v>
      </x:c>
      <x:c r="E116" s="87">
        <x:f t="shared" si="21"/>
        <x:v>-3540</x:v>
      </x:c>
      <x:c r="F116" s="87"/>
      <x:c r="G116" s="87"/>
      <x:c r="H116" s="87">
        <x:v>-341</x:v>
      </x:c>
      <x:c r="I116" s="87">
        <x:v>-227</x:v>
      </x:c>
      <x:c r="J116" s="87">
        <x:v>-163</x:v>
      </x:c>
      <x:c r="K116" s="87"/>
      <x:c r="L116" s="87">
        <x:f t="shared" si="3"/>
        <x:v>-731</x:v>
      </x:c>
      <x:c r="M116" s="87">
        <x:f t="shared" si="4"/>
        <x:v>-2809</x:v>
      </x:c>
      <x:c r="N116" s="88"/>
      <x:c r="Q116" s="89">
        <x:f t="shared" si="22"/>
        <x:v>0</x:v>
      </x:c>
      <x:c r="R116" s="89">
        <x:f t="shared" si="23"/>
        <x:v>-2809</x:v>
      </x:c>
    </x:row>
    <x:row r="117" spans="1:18" x14ac:dyDescent="0.25">
      <x:c r="A117" s="78" t="s">
        <x:v>320</x:v>
      </x:c>
      <x:c r="B117" s="87">
        <x:v>91969</x:v>
      </x:c>
      <x:c r="C117" s="87">
        <x:v>33623</x:v>
      </x:c>
      <x:c r="D117" s="87">
        <x:f t="shared" si="2"/>
        <x:v>19313</x:v>
      </x:c>
      <x:c r="E117" s="87">
        <x:f t="shared" si="21"/>
        <x:v>14310</x:v>
      </x:c>
      <x:c r="F117" s="87"/>
      <x:c r="G117" s="87"/>
      <x:c r="H117" s="87">
        <x:v>2553</x:v>
      </x:c>
      <x:c r="I117" s="87">
        <x:v>3133</x:v>
      </x:c>
      <x:c r="J117" s="87">
        <x:v>3993</x:v>
      </x:c>
      <x:c r="K117" s="87"/>
      <x:c r="L117" s="87">
        <x:f t="shared" si="3"/>
        <x:v>9679</x:v>
      </x:c>
      <x:c r="M117" s="87">
        <x:f t="shared" si="4"/>
        <x:v>4631</x:v>
      </x:c>
      <x:c r="N117" s="88"/>
      <x:c r="Q117" s="89">
        <x:f t="shared" si="22"/>
        <x:v>0</x:v>
      </x:c>
      <x:c r="R117" s="89">
        <x:f t="shared" si="23"/>
        <x:v>4631</x:v>
      </x:c>
    </x:row>
    <x:row r="118" spans="1:18" x14ac:dyDescent="0.25">
      <x:c r="A118" s="78" t="s">
        <x:v>321</x:v>
      </x:c>
      <x:c r="B118" s="87">
        <x:v>-12</x:v>
      </x:c>
      <x:c r="C118" s="87">
        <x:v>-5</x:v>
      </x:c>
      <x:c r="D118" s="87">
        <x:f t="shared" si="2"/>
        <x:v>-3</x:v>
      </x:c>
      <x:c r="E118" s="87">
        <x:f t="shared" si="21"/>
        <x:v>-2</x:v>
      </x:c>
      <x:c r="F118" s="87"/>
      <x:c r="G118" s="87"/>
      <x:c r="H118" s="87">
        <x:v>-1</x:v>
      </x:c>
      <x:c r="I118" s="87">
        <x:v>0</x:v>
      </x:c>
      <x:c r="J118" s="87">
        <x:v>0</x:v>
      </x:c>
      <x:c r="K118" s="87"/>
      <x:c r="L118" s="87">
        <x:f t="shared" si="3"/>
        <x:v>-1</x:v>
      </x:c>
      <x:c r="M118" s="87">
        <x:f t="shared" si="4"/>
        <x:v>-1</x:v>
      </x:c>
      <x:c r="N118" s="88"/>
      <x:c r="Q118" s="89">
        <x:f t="shared" si="22"/>
        <x:v>0</x:v>
      </x:c>
      <x:c r="R118" s="89">
        <x:f t="shared" si="23"/>
        <x:v>-1</x:v>
      </x:c>
    </x:row>
    <x:row r="119" spans="1:18" x14ac:dyDescent="0.25">
      <x:c r="A119" s="78" t="s">
        <x:v>91</x:v>
      </x:c>
      <x:c r="B119" s="87">
        <x:v>0</x:v>
      </x:c>
      <x:c r="C119" s="87">
        <x:v>0</x:v>
      </x:c>
      <x:c r="D119" s="87">
        <x:f t="shared" si="2"/>
        <x:v>0</x:v>
      </x:c>
      <x:c r="E119" s="87">
        <x:f t="shared" si="21"/>
        <x:v>0</x:v>
      </x:c>
      <x:c r="F119" s="87"/>
      <x:c r="G119" s="87"/>
      <x:c r="H119" s="87">
        <x:v>0</x:v>
      </x:c>
      <x:c r="I119" s="87">
        <x:v>0</x:v>
      </x:c>
      <x:c r="J119" s="87">
        <x:v>0</x:v>
      </x:c>
      <x:c r="K119" s="87"/>
      <x:c r="L119" s="87">
        <x:f t="shared" si="3"/>
        <x:v>0</x:v>
      </x:c>
      <x:c r="M119" s="87">
        <x:f t="shared" si="4"/>
        <x:v>0</x:v>
      </x:c>
      <x:c r="N119" s="88"/>
      <x:c r="Q119" s="89">
        <x:f t="shared" si="22"/>
        <x:v>0</x:v>
      </x:c>
      <x:c r="R119" s="89">
        <x:f t="shared" si="23"/>
        <x:v>0</x:v>
      </x:c>
    </x:row>
    <x:row r="120" spans="1:18" x14ac:dyDescent="0.25">
      <x:c r="A120" s="78" t="s">
        <x:v>92</x:v>
      </x:c>
      <x:c r="B120" s="87">
        <x:v>0</x:v>
      </x:c>
      <x:c r="C120" s="87">
        <x:v>0</x:v>
      </x:c>
      <x:c r="D120" s="87">
        <x:f t="shared" si="2"/>
        <x:v>0</x:v>
      </x:c>
      <x:c r="E120" s="87">
        <x:f t="shared" si="21"/>
        <x:v>0</x:v>
      </x:c>
      <x:c r="F120" s="87"/>
      <x:c r="G120" s="87"/>
      <x:c r="H120" s="87">
        <x:v>0</x:v>
      </x:c>
      <x:c r="I120" s="87">
        <x:v>0</x:v>
      </x:c>
      <x:c r="J120" s="87">
        <x:v>0</x:v>
      </x:c>
      <x:c r="K120" s="87"/>
      <x:c r="L120" s="87">
        <x:f t="shared" si="3"/>
        <x:v>0</x:v>
      </x:c>
      <x:c r="M120" s="87">
        <x:f t="shared" si="4"/>
        <x:v>0</x:v>
      </x:c>
      <x:c r="N120" s="88"/>
      <x:c r="Q120" s="89">
        <x:f t="shared" si="22"/>
        <x:v>0</x:v>
      </x:c>
      <x:c r="R120" s="89">
        <x:f t="shared" si="23"/>
        <x:v>0</x:v>
      </x:c>
    </x:row>
    <x:row r="121" spans="1:18" x14ac:dyDescent="0.25">
      <x:c r="A121" s="78" t="s">
        <x:v>322</x:v>
      </x:c>
      <x:c r="B121" s="87">
        <x:v>-88145</x:v>
      </x:c>
      <x:c r="C121" s="87">
        <x:v>-30817</x:v>
      </x:c>
      <x:c r="D121" s="87">
        <x:f t="shared" si="2"/>
        <x:v>-18510</x:v>
      </x:c>
      <x:c r="E121" s="87">
        <x:f t="shared" si="21"/>
        <x:v>-12307</x:v>
      </x:c>
      <x:c r="F121" s="87"/>
      <x:c r="G121" s="87"/>
      <x:c r="H121" s="87">
        <x:v>-2229</x:v>
      </x:c>
      <x:c r="I121" s="87">
        <x:v>-1621</x:v>
      </x:c>
      <x:c r="J121" s="87">
        <x:v>-1662</x:v>
      </x:c>
      <x:c r="K121" s="87"/>
      <x:c r="L121" s="87">
        <x:f t="shared" si="3"/>
        <x:v>-5512</x:v>
      </x:c>
      <x:c r="M121" s="87">
        <x:f t="shared" si="4"/>
        <x:v>-6795</x:v>
      </x:c>
      <x:c r="N121" s="88"/>
      <x:c r="Q121" s="89">
        <x:f t="shared" si="22"/>
        <x:v>0</x:v>
      </x:c>
      <x:c r="R121" s="89">
        <x:f t="shared" si="23"/>
        <x:v>-6795</x:v>
      </x:c>
    </x:row>
    <x:row r="122" spans="1:18" x14ac:dyDescent="0.25">
      <x:c r="A122" s="78" t="s">
        <x:v>93</x:v>
      </x:c>
      <x:c r="B122" s="87">
        <x:v>0</x:v>
      </x:c>
      <x:c r="C122" s="87">
        <x:v>0</x:v>
      </x:c>
      <x:c r="D122" s="87">
        <x:f t="shared" si="2"/>
        <x:v>0</x:v>
      </x:c>
      <x:c r="E122" s="87">
        <x:f t="shared" si="21"/>
        <x:v>0</x:v>
      </x:c>
      <x:c r="F122" s="87"/>
      <x:c r="G122" s="87"/>
      <x:c r="H122" s="87">
        <x:v>0</x:v>
      </x:c>
      <x:c r="I122" s="87"/>
      <x:c r="J122" s="87"/>
      <x:c r="K122" s="87"/>
      <x:c r="L122" s="87">
        <x:f t="shared" si="3"/>
        <x:v>0</x:v>
      </x:c>
      <x:c r="M122" s="87">
        <x:f t="shared" si="4"/>
        <x:v>0</x:v>
      </x:c>
      <x:c r="N122" s="88"/>
      <x:c r="Q122" s="89">
        <x:f t="shared" si="22"/>
        <x:v>0</x:v>
      </x:c>
      <x:c r="R122" s="89">
        <x:f t="shared" si="23"/>
        <x:v>0</x:v>
      </x:c>
    </x:row>
    <x:row r="123" spans="1:18" x14ac:dyDescent="0.25">
      <x:c r="A123" s="78" t="s">
        <x:v>323</x:v>
      </x:c>
      <x:c r="B123" s="87">
        <x:v>305952</x:v>
      </x:c>
      <x:c r="C123" s="87">
        <x:v>116358</x:v>
      </x:c>
      <x:c r="D123" s="87">
        <x:f t="shared" si="2"/>
        <x:v>64250</x:v>
      </x:c>
      <x:c r="E123" s="87">
        <x:f t="shared" si="21"/>
        <x:v>52108</x:v>
      </x:c>
      <x:c r="F123" s="87"/>
      <x:c r="G123" s="87"/>
      <x:c r="H123" s="87">
        <x:v>4459</x:v>
      </x:c>
      <x:c r="I123" s="87">
        <x:v>2591</x:v>
      </x:c>
      <x:c r="J123" s="87">
        <x:v>2438</x:v>
      </x:c>
      <x:c r="K123" s="87"/>
      <x:c r="L123" s="87">
        <x:f t="shared" si="3"/>
        <x:v>9488</x:v>
      </x:c>
      <x:c r="M123" s="87">
        <x:f t="shared" si="4"/>
        <x:v>42620</x:v>
      </x:c>
      <x:c r="N123" s="88"/>
      <x:c r="Q123" s="89">
        <x:f t="shared" si="22"/>
        <x:v>0</x:v>
      </x:c>
      <x:c r="R123" s="89">
        <x:f t="shared" si="23"/>
        <x:v>42620</x:v>
      </x:c>
    </x:row>
    <x:row r="124" spans="1:18" x14ac:dyDescent="0.25">
      <x:c r="A124" s="78" t="s">
        <x:v>94</x:v>
      </x:c>
      <x:c r="B124" s="87">
        <x:v>0</x:v>
      </x:c>
      <x:c r="C124" s="87">
        <x:v>0</x:v>
      </x:c>
      <x:c r="D124" s="87">
        <x:f t="shared" ref="D124:D127" si="24">ROUND(+B124*0.21,0)</x:f>
        <x:v>0</x:v>
      </x:c>
      <x:c r="E124" s="87">
        <x:f t="shared" si="21"/>
        <x:v>0</x:v>
      </x:c>
      <x:c r="F124" s="87"/>
      <x:c r="G124" s="87"/>
      <x:c r="H124" s="87">
        <x:v>0</x:v>
      </x:c>
      <x:c r="I124" s="87"/>
      <x:c r="J124" s="87"/>
      <x:c r="K124" s="87"/>
      <x:c r="L124" s="87">
        <x:f t="shared" ref="L124:L127" si="25">SUM(F124:J124)</x:f>
        <x:v>0</x:v>
      </x:c>
      <x:c r="M124" s="87">
        <x:f t="shared" ref="M124:M127" si="26">+E124-L124</x:f>
        <x:v>0</x:v>
      </x:c>
      <x:c r="N124" s="88"/>
      <x:c r="Q124" s="89">
        <x:f t="shared" si="22"/>
        <x:v>0</x:v>
      </x:c>
      <x:c r="R124" s="89">
        <x:f t="shared" si="23"/>
        <x:v>0</x:v>
      </x:c>
    </x:row>
    <x:row r="125" spans="1:18" x14ac:dyDescent="0.25">
      <x:c r="A125" s="78" t="s">
        <x:v>95</x:v>
      </x:c>
      <x:c r="B125" s="87">
        <x:v>0</x:v>
      </x:c>
      <x:c r="C125" s="87">
        <x:v>0</x:v>
      </x:c>
      <x:c r="D125" s="87">
        <x:f t="shared" si="24"/>
        <x:v>0</x:v>
      </x:c>
      <x:c r="E125" s="87">
        <x:f t="shared" si="21"/>
        <x:v>0</x:v>
      </x:c>
      <x:c r="F125" s="87"/>
      <x:c r="G125" s="87"/>
      <x:c r="H125" s="87">
        <x:v>176</x:v>
      </x:c>
      <x:c r="I125" s="87">
        <x:v>395</x:v>
      </x:c>
      <x:c r="J125" s="87">
        <x:v>0</x:v>
      </x:c>
      <x:c r="K125" s="87"/>
      <x:c r="L125" s="87">
        <x:f t="shared" si="25"/>
        <x:v>571</x:v>
      </x:c>
      <x:c r="M125" s="87">
        <x:f t="shared" si="26"/>
        <x:v>-571</x:v>
      </x:c>
      <x:c r="N125" s="88"/>
      <x:c r="Q125" s="89">
        <x:f t="shared" si="22"/>
        <x:v>0</x:v>
      </x:c>
      <x:c r="R125" s="89">
        <x:f t="shared" si="23"/>
        <x:v>-571</x:v>
      </x:c>
    </x:row>
    <x:row r="126" spans="1:18" x14ac:dyDescent="0.25">
      <x:c r="A126" s="78" t="s">
        <x:v>96</x:v>
      </x:c>
      <x:c r="B126" s="87">
        <x:v>0</x:v>
      </x:c>
      <x:c r="C126" s="87">
        <x:v>0</x:v>
      </x:c>
      <x:c r="D126" s="87">
        <x:f t="shared" si="24"/>
        <x:v>0</x:v>
      </x:c>
      <x:c r="E126" s="87">
        <x:f t="shared" si="21"/>
        <x:v>0</x:v>
      </x:c>
      <x:c r="F126" s="87"/>
      <x:c r="G126" s="87"/>
      <x:c r="H126" s="87">
        <x:v>-26</x:v>
      </x:c>
      <x:c r="I126" s="87">
        <x:v>19</x:v>
      </x:c>
      <x:c r="J126" s="87">
        <x:v>0</x:v>
      </x:c>
      <x:c r="K126" s="87"/>
      <x:c r="L126" s="87">
        <x:f t="shared" si="25"/>
        <x:v>-7</x:v>
      </x:c>
      <x:c r="M126" s="87">
        <x:f t="shared" si="26"/>
        <x:v>7</x:v>
      </x:c>
      <x:c r="N126" s="88"/>
      <x:c r="Q126" s="89">
        <x:f t="shared" si="22"/>
        <x:v>0</x:v>
      </x:c>
      <x:c r="R126" s="89">
        <x:f t="shared" si="23"/>
        <x:v>7</x:v>
      </x:c>
    </x:row>
    <x:row r="127" spans="1:18" x14ac:dyDescent="0.25">
      <x:c r="A127" s="78" t="s">
        <x:v>97</x:v>
      </x:c>
      <x:c r="B127" s="87">
        <x:v>0</x:v>
      </x:c>
      <x:c r="C127" s="87">
        <x:v>0</x:v>
      </x:c>
      <x:c r="D127" s="87">
        <x:f t="shared" si="24"/>
        <x:v>0</x:v>
      </x:c>
      <x:c r="E127" s="87">
        <x:f t="shared" si="21"/>
        <x:v>0</x:v>
      </x:c>
      <x:c r="F127" s="87"/>
      <x:c r="G127" s="87"/>
      <x:c r="H127" s="87">
        <x:v>61</x:v>
      </x:c>
      <x:c r="I127" s="87">
        <x:v>-243</x:v>
      </x:c>
      <x:c r="J127" s="87">
        <x:v>0</x:v>
      </x:c>
      <x:c r="K127" s="87"/>
      <x:c r="L127" s="87">
        <x:f t="shared" si="25"/>
        <x:v>-182</x:v>
      </x:c>
      <x:c r="M127" s="87">
        <x:f t="shared" si="26"/>
        <x:v>182</x:v>
      </x:c>
      <x:c r="N127" s="88"/>
      <x:c r="Q127" s="89">
        <x:f t="shared" si="22"/>
        <x:v>0</x:v>
      </x:c>
      <x:c r="R127" s="89">
        <x:f t="shared" si="23"/>
        <x:v>182</x:v>
      </x:c>
    </x:row>
    <x:row r="128" spans="1:18" ht="13" x14ac:dyDescent="0.3">
      <x:c r="A128" s="84" t="s">
        <x:v>79</x:v>
      </x:c>
      <x:c r="B128" s="90">
        <x:f>SUM(B98:B127)</x:f>
        <x:v>22381581</x:v>
      </x:c>
      <x:c r="C128" s="90">
        <x:f t="shared" ref="C128:M128" si="27">SUM(C98:C127)</x:f>
        <x:v>8312830</x:v>
      </x:c>
      <x:c r="D128" s="90">
        <x:f t="shared" si="27"/>
        <x:v>4700132</x:v>
      </x:c>
      <x:c r="E128" s="90">
        <x:f t="shared" si="27"/>
        <x:v>3612698</x:v>
      </x:c>
      <x:c r="F128" s="90"/>
      <x:c r="G128" s="90">
        <x:f t="shared" si="27"/>
        <x:v>0</x:v>
      </x:c>
      <x:c r="H128" s="90">
        <x:f t="shared" si="27"/>
        <x:v>685600</x:v>
      </x:c>
      <x:c r="I128" s="90">
        <x:v>587034</x:v>
      </x:c>
      <x:c r="J128" s="90">
        <x:f t="shared" si="27"/>
        <x:v>530542</x:v>
      </x:c>
      <x:c r="K128" s="90">
        <x:f t="shared" si="27"/>
        <x:v>0</x:v>
      </x:c>
      <x:c r="L128" s="90">
        <x:f t="shared" si="27"/>
        <x:v>1803176</x:v>
      </x:c>
      <x:c r="M128" s="90">
        <x:f t="shared" si="27"/>
        <x:v>1809522</x:v>
      </x:c>
      <x:c r="N128" s="88"/>
      <x:c r="Q128" s="90">
        <x:f t="shared" ref="Q128:R128" si="28">SUM(Q98:Q127)</x:f>
        <x:v>1793572</x:v>
      </x:c>
      <x:c r="R128" s="90">
        <x:f t="shared" si="28"/>
        <x:v>15950</x:v>
      </x:c>
    </x:row>
    <x:row r="129" spans="1:18" ht="13" x14ac:dyDescent="0.3">
      <x:c r="A129" s="84" t="s">
        <x:v>80</x:v>
      </x:c>
      <x:c r="B129" s="87"/>
      <x:c r="C129" s="87"/>
      <x:c r="D129" s="87"/>
      <x:c r="E129" s="87"/>
      <x:c r="F129" s="87"/>
      <x:c r="G129" s="87"/>
      <x:c r="H129" s="87"/>
      <x:c r="I129" s="87"/>
      <x:c r="J129" s="87"/>
      <x:c r="K129" s="87"/>
      <x:c r="L129" s="87"/>
      <x:c r="M129" s="87"/>
      <x:c r="N129" s="88"/>
      <x:c r="Q129" s="89"/>
      <x:c r="R129" s="89"/>
    </x:row>
    <x:row r="130" spans="1:18" x14ac:dyDescent="0.25">
      <x:c r="A130" s="78" t="s">
        <x:v>324</x:v>
      </x:c>
      <x:c r="B130" s="87">
        <x:v>10468611</x:v>
      </x:c>
      <x:c r="C130" s="87">
        <x:v>-392633</x:v>
      </x:c>
      <x:c r="D130" s="87">
        <x:f t="shared" ref="D130:D153" si="29">ROUND(-B130*0.0999*0.21,0)</x:f>
        <x:v>-219621</x:v>
      </x:c>
      <x:c r="E130" s="87">
        <x:f t="shared" ref="E130:E156" si="30">+C130-D130</x:f>
        <x:v>-173012</x:v>
      </x:c>
      <x:c r="F130" s="87"/>
      <x:c r="G130" s="87"/>
      <x:c r="H130" s="87">
        <x:v>-35449</x:v>
      </x:c>
      <x:c r="I130" s="87">
        <x:v>-29053</x:v>
      </x:c>
      <x:c r="J130" s="87">
        <x:v>-27553</x:v>
      </x:c>
      <x:c r="K130" s="87"/>
      <x:c r="L130" s="87">
        <x:f t="shared" ref="L130:L156" si="31">SUM(F130:J130)</x:f>
        <x:v>-92055</x:v>
      </x:c>
      <x:c r="M130" s="87">
        <x:f t="shared" ref="M130:M156" si="32">+E130-L130</x:f>
        <x:v>-80957</x:v>
      </x:c>
      <x:c r="N130" s="88"/>
      <x:c r="O130" s="79" t="s">
        <x:v>71</x:v>
      </x:c>
      <x:c r="Q130" s="89">
        <x:f t="shared" ref="Q130:Q156" si="33">IF(O130="P",M130,0)</x:f>
        <x:v>-80957</x:v>
      </x:c>
      <x:c r="R130" s="89">
        <x:f t="shared" ref="R130:R156" si="34">M130-Q130</x:f>
        <x:v>0</x:v>
      </x:c>
    </x:row>
    <x:row r="131" spans="1:18" x14ac:dyDescent="0.25">
      <x:c r="A131" s="78" t="s">
        <x:v>325</x:v>
      </x:c>
      <x:c r="B131" s="87">
        <x:v>5251925</x:v>
      </x:c>
      <x:c r="C131" s="87">
        <x:v>-194730</x:v>
      </x:c>
      <x:c r="D131" s="87">
        <x:f t="shared" si="29"/>
        <x:v>-110180</x:v>
      </x:c>
      <x:c r="E131" s="87">
        <x:f t="shared" si="30"/>
        <x:v>-84550</x:v>
      </x:c>
      <x:c r="F131" s="87"/>
      <x:c r="G131" s="87"/>
      <x:c r="H131" s="87">
        <x:v>-12413</x:v>
      </x:c>
      <x:c r="I131" s="87">
        <x:v>-16023</x:v>
      </x:c>
      <x:c r="J131" s="87">
        <x:v>-14833</x:v>
      </x:c>
      <x:c r="K131" s="87"/>
      <x:c r="L131" s="87">
        <x:f t="shared" si="31"/>
        <x:v>-43269</x:v>
      </x:c>
      <x:c r="M131" s="87">
        <x:f t="shared" si="32"/>
        <x:v>-41281</x:v>
      </x:c>
      <x:c r="N131" s="88"/>
      <x:c r="O131" s="79" t="s">
        <x:v>71</x:v>
      </x:c>
      <x:c r="Q131" s="89">
        <x:f t="shared" si="33"/>
        <x:v>-41281</x:v>
      </x:c>
      <x:c r="R131" s="89">
        <x:f t="shared" si="34"/>
        <x:v>0</x:v>
      </x:c>
    </x:row>
    <x:row r="132" spans="1:18" x14ac:dyDescent="0.25">
      <x:c r="A132" s="78" t="s">
        <x:v>326</x:v>
      </x:c>
      <x:c r="B132" s="87">
        <x:v>-358643</x:v>
      </x:c>
      <x:c r="C132" s="87">
        <x:v>13480</x:v>
      </x:c>
      <x:c r="D132" s="87">
        <x:f t="shared" si="29"/>
        <x:v>7524</x:v>
      </x:c>
      <x:c r="E132" s="87">
        <x:f t="shared" si="30"/>
        <x:v>5956</x:v>
      </x:c>
      <x:c r="F132" s="87"/>
      <x:c r="G132" s="87"/>
      <x:c r="H132" s="87">
        <x:v>-363</x:v>
      </x:c>
      <x:c r="I132" s="87">
        <x:v>1250</x:v>
      </x:c>
      <x:c r="J132" s="87">
        <x:v>-9</x:v>
      </x:c>
      <x:c r="K132" s="87"/>
      <x:c r="L132" s="87">
        <x:f t="shared" si="31"/>
        <x:v>878</x:v>
      </x:c>
      <x:c r="M132" s="87">
        <x:f t="shared" si="32"/>
        <x:v>5078</x:v>
      </x:c>
      <x:c r="N132" s="88"/>
      <x:c r="Q132" s="89">
        <x:f t="shared" si="33"/>
        <x:v>0</x:v>
      </x:c>
      <x:c r="R132" s="89">
        <x:f t="shared" si="34"/>
        <x:v>5078</x:v>
      </x:c>
    </x:row>
    <x:row r="133" spans="1:18" x14ac:dyDescent="0.25">
      <x:c r="A133" s="78" t="s">
        <x:v>327</x:v>
      </x:c>
      <x:c r="B133" s="87">
        <x:v>-49583</x:v>
      </x:c>
      <x:c r="C133" s="87">
        <x:v>1843</x:v>
      </x:c>
      <x:c r="D133" s="87">
        <x:f t="shared" si="29"/>
        <x:v>1040</x:v>
      </x:c>
      <x:c r="E133" s="87">
        <x:f t="shared" si="30"/>
        <x:v>803</x:v>
      </x:c>
      <x:c r="F133" s="87"/>
      <x:c r="G133" s="87"/>
      <x:c r="H133" s="87">
        <x:v>118</x:v>
      </x:c>
      <x:c r="I133" s="87">
        <x:v>123</x:v>
      </x:c>
      <x:c r="J133" s="87">
        <x:v>127</x:v>
      </x:c>
      <x:c r="K133" s="87"/>
      <x:c r="L133" s="87">
        <x:f t="shared" si="31"/>
        <x:v>368</x:v>
      </x:c>
      <x:c r="M133" s="87">
        <x:f t="shared" si="32"/>
        <x:v>435</x:v>
      </x:c>
      <x:c r="N133" s="88"/>
      <x:c r="Q133" s="89">
        <x:f t="shared" si="33"/>
        <x:v>0</x:v>
      </x:c>
      <x:c r="R133" s="89">
        <x:f t="shared" si="34"/>
        <x:v>435</x:v>
      </x:c>
    </x:row>
    <x:row r="134" spans="1:18" x14ac:dyDescent="0.25">
      <x:c r="A134" s="78" t="s">
        <x:v>328</x:v>
      </x:c>
      <x:c r="B134" s="87">
        <x:v>296</x:v>
      </x:c>
      <x:c r="C134" s="87">
        <x:v>-11</x:v>
      </x:c>
      <x:c r="D134" s="87">
        <x:f t="shared" si="29"/>
        <x:v>-6</x:v>
      </x:c>
      <x:c r="E134" s="87">
        <x:f t="shared" si="30"/>
        <x:v>-5</x:v>
      </x:c>
      <x:c r="F134" s="87"/>
      <x:c r="G134" s="87"/>
      <x:c r="H134" s="87">
        <x:v>0</x:v>
      </x:c>
      <x:c r="I134" s="87">
        <x:v>-1</x:v>
      </x:c>
      <x:c r="J134" s="87">
        <x:v>0</x:v>
      </x:c>
      <x:c r="K134" s="87"/>
      <x:c r="L134" s="87">
        <x:f t="shared" si="31"/>
        <x:v>-1</x:v>
      </x:c>
      <x:c r="M134" s="87">
        <x:f t="shared" si="32"/>
        <x:v>-4</x:v>
      </x:c>
      <x:c r="N134" s="88"/>
      <x:c r="Q134" s="89">
        <x:f t="shared" si="33"/>
        <x:v>0</x:v>
      </x:c>
      <x:c r="R134" s="89">
        <x:f t="shared" si="34"/>
        <x:v>-4</x:v>
      </x:c>
    </x:row>
    <x:row r="135" spans="1:18" x14ac:dyDescent="0.25">
      <x:c r="A135" s="78" t="s">
        <x:v>329</x:v>
      </x:c>
      <x:c r="B135" s="87">
        <x:v>455828</x:v>
      </x:c>
      <x:c r="C135" s="87">
        <x:v>-17186</x:v>
      </x:c>
      <x:c r="D135" s="87">
        <x:f t="shared" si="29"/>
        <x:v>-9563</x:v>
      </x:c>
      <x:c r="E135" s="87">
        <x:f t="shared" si="30"/>
        <x:v>-7623</x:v>
      </x:c>
      <x:c r="F135" s="87"/>
      <x:c r="G135" s="87"/>
      <x:c r="H135" s="87">
        <x:v>-895</x:v>
      </x:c>
      <x:c r="I135" s="87">
        <x:v>-1031</x:v>
      </x:c>
      <x:c r="J135" s="87">
        <x:v>-1249</x:v>
      </x:c>
      <x:c r="K135" s="87"/>
      <x:c r="L135" s="87">
        <x:f t="shared" si="31"/>
        <x:v>-3175</x:v>
      </x:c>
      <x:c r="M135" s="87">
        <x:f t="shared" si="32"/>
        <x:v>-4448</x:v>
      </x:c>
      <x:c r="N135" s="88"/>
      <x:c r="Q135" s="89">
        <x:f t="shared" si="33"/>
        <x:v>0</x:v>
      </x:c>
      <x:c r="R135" s="89">
        <x:f t="shared" si="34"/>
        <x:v>-4448</x:v>
      </x:c>
    </x:row>
    <x:row r="136" spans="1:18" x14ac:dyDescent="0.25">
      <x:c r="A136" s="78" t="s">
        <x:v>330</x:v>
      </x:c>
      <x:c r="B136" s="87">
        <x:v>12934</x:v>
      </x:c>
      <x:c r="C136" s="87">
        <x:v>-452</x:v>
      </x:c>
      <x:c r="D136" s="87">
        <x:f t="shared" si="29"/>
        <x:v>-271</x:v>
      </x:c>
      <x:c r="E136" s="87">
        <x:f t="shared" si="30"/>
        <x:v>-181</x:v>
      </x:c>
      <x:c r="F136" s="87"/>
      <x:c r="G136" s="87"/>
      <x:c r="H136" s="87">
        <x:v>-49</x:v>
      </x:c>
      <x:c r="I136" s="87">
        <x:v>-45</x:v>
      </x:c>
      <x:c r="J136" s="87">
        <x:v>-42</x:v>
      </x:c>
      <x:c r="K136" s="87"/>
      <x:c r="L136" s="87">
        <x:f t="shared" si="31"/>
        <x:v>-136</x:v>
      </x:c>
      <x:c r="M136" s="87">
        <x:f t="shared" si="32"/>
        <x:v>-45</x:v>
      </x:c>
      <x:c r="N136" s="88"/>
      <x:c r="Q136" s="89">
        <x:f t="shared" si="33"/>
        <x:v>0</x:v>
      </x:c>
      <x:c r="R136" s="89">
        <x:f t="shared" si="34"/>
        <x:v>-45</x:v>
      </x:c>
    </x:row>
    <x:row r="137" spans="1:18" x14ac:dyDescent="0.25">
      <x:c r="A137" s="78" t="s">
        <x:v>331</x:v>
      </x:c>
      <x:c r="B137" s="87">
        <x:v>70401</x:v>
      </x:c>
      <x:c r="C137" s="87">
        <x:v>-2459</x:v>
      </x:c>
      <x:c r="D137" s="87">
        <x:f t="shared" si="29"/>
        <x:v>-1477</x:v>
      </x:c>
      <x:c r="E137" s="87">
        <x:f t="shared" si="30"/>
        <x:v>-982</x:v>
      </x:c>
      <x:c r="F137" s="87"/>
      <x:c r="G137" s="87"/>
      <x:c r="H137" s="87">
        <x:v>-270</x:v>
      </x:c>
      <x:c r="I137" s="87">
        <x:v>-241</x:v>
      </x:c>
      <x:c r="J137" s="87">
        <x:v>-228</x:v>
      </x:c>
      <x:c r="K137" s="87"/>
      <x:c r="L137" s="87">
        <x:f t="shared" si="31"/>
        <x:v>-739</x:v>
      </x:c>
      <x:c r="M137" s="87">
        <x:f t="shared" si="32"/>
        <x:v>-243</x:v>
      </x:c>
      <x:c r="N137" s="88"/>
      <x:c r="Q137" s="89">
        <x:f t="shared" si="33"/>
        <x:v>0</x:v>
      </x:c>
      <x:c r="R137" s="89">
        <x:f t="shared" si="34"/>
        <x:v>-243</x:v>
      </x:c>
    </x:row>
    <x:row r="138" spans="1:18" x14ac:dyDescent="0.25">
      <x:c r="A138" s="78" t="s">
        <x:v>332</x:v>
      </x:c>
      <x:c r="B138" s="87">
        <x:v>-439525</x:v>
      </x:c>
      <x:c r="C138" s="87">
        <x:v>16672</x:v>
      </x:c>
      <x:c r="D138" s="87">
        <x:f t="shared" si="29"/>
        <x:v>9221</x:v>
      </x:c>
      <x:c r="E138" s="87">
        <x:f t="shared" si="30"/>
        <x:v>7451</x:v>
      </x:c>
      <x:c r="F138" s="87"/>
      <x:c r="G138" s="87"/>
      <x:c r="H138" s="87">
        <x:v>612</x:v>
      </x:c>
      <x:c r="I138" s="87">
        <x:v>512</x:v>
      </x:c>
      <x:c r="J138" s="87">
        <x:v>639</x:v>
      </x:c>
      <x:c r="K138" s="87"/>
      <x:c r="L138" s="87">
        <x:f t="shared" si="31"/>
        <x:v>1763</x:v>
      </x:c>
      <x:c r="M138" s="87">
        <x:f t="shared" si="32"/>
        <x:v>5688</x:v>
      </x:c>
      <x:c r="N138" s="88"/>
      <x:c r="Q138" s="89">
        <x:f t="shared" si="33"/>
        <x:v>0</x:v>
      </x:c>
      <x:c r="R138" s="89">
        <x:f t="shared" si="34"/>
        <x:v>5688</x:v>
      </x:c>
    </x:row>
    <x:row r="139" spans="1:18" x14ac:dyDescent="0.25">
      <x:c r="A139" s="78" t="s">
        <x:v>333</x:v>
      </x:c>
      <x:c r="B139" s="87">
        <x:v>2639</x:v>
      </x:c>
      <x:c r="C139" s="87">
        <x:v>-99</x:v>
      </x:c>
      <x:c r="D139" s="87">
        <x:f t="shared" si="29"/>
        <x:v>-55</x:v>
      </x:c>
      <x:c r="E139" s="87">
        <x:f t="shared" si="30"/>
        <x:v>-44</x:v>
      </x:c>
      <x:c r="F139" s="87"/>
      <x:c r="G139" s="87"/>
      <x:c r="H139" s="87">
        <x:v>-2</x:v>
      </x:c>
      <x:c r="I139" s="87">
        <x:v>-2</x:v>
      </x:c>
      <x:c r="J139" s="87">
        <x:v>-2</x:v>
      </x:c>
      <x:c r="K139" s="87"/>
      <x:c r="L139" s="87">
        <x:f t="shared" si="31"/>
        <x:v>-6</x:v>
      </x:c>
      <x:c r="M139" s="87">
        <x:f t="shared" si="32"/>
        <x:v>-38</x:v>
      </x:c>
      <x:c r="N139" s="88"/>
      <x:c r="Q139" s="89">
        <x:f t="shared" si="33"/>
        <x:v>0</x:v>
      </x:c>
      <x:c r="R139" s="89">
        <x:f t="shared" si="34"/>
        <x:v>-38</x:v>
      </x:c>
    </x:row>
    <x:row r="140" spans="1:18" x14ac:dyDescent="0.25">
      <x:c r="A140" s="78" t="s">
        <x:v>334</x:v>
      </x:c>
      <x:c r="B140" s="87">
        <x:v>-57066</x:v>
      </x:c>
      <x:c r="C140" s="87">
        <x:v>2067</x:v>
      </x:c>
      <x:c r="D140" s="87">
        <x:f t="shared" si="29"/>
        <x:v>1197</x:v>
      </x:c>
      <x:c r="E140" s="87">
        <x:f t="shared" si="30"/>
        <x:v>870</x:v>
      </x:c>
      <x:c r="F140" s="87"/>
      <x:c r="G140" s="87"/>
      <x:c r="H140" s="87">
        <x:v>120</x:v>
      </x:c>
      <x:c r="I140" s="87">
        <x:v>127</x:v>
      </x:c>
      <x:c r="J140" s="87">
        <x:v>135</x:v>
      </x:c>
      <x:c r="K140" s="87"/>
      <x:c r="L140" s="87">
        <x:f t="shared" si="31"/>
        <x:v>382</x:v>
      </x:c>
      <x:c r="M140" s="87">
        <x:f t="shared" si="32"/>
        <x:v>488</x:v>
      </x:c>
      <x:c r="N140" s="88"/>
      <x:c r="Q140" s="89">
        <x:f t="shared" si="33"/>
        <x:v>0</x:v>
      </x:c>
      <x:c r="R140" s="89">
        <x:f t="shared" si="34"/>
        <x:v>488</x:v>
      </x:c>
    </x:row>
    <x:row r="141" spans="1:18" x14ac:dyDescent="0.25">
      <x:c r="A141" s="78" t="s">
        <x:v>335</x:v>
      </x:c>
      <x:c r="B141" s="87">
        <x:v>531</x:v>
      </x:c>
      <x:c r="C141" s="87">
        <x:v>-20</x:v>
      </x:c>
      <x:c r="D141" s="87">
        <x:f t="shared" si="29"/>
        <x:v>-11</x:v>
      </x:c>
      <x:c r="E141" s="87">
        <x:f t="shared" si="30"/>
        <x:v>-9</x:v>
      </x:c>
      <x:c r="F141" s="87"/>
      <x:c r="G141" s="87"/>
      <x:c r="H141" s="87">
        <x:v>0</x:v>
      </x:c>
      <x:c r="I141" s="87">
        <x:v>-1</x:v>
      </x:c>
      <x:c r="J141" s="87">
        <x:v>0</x:v>
      </x:c>
      <x:c r="K141" s="87"/>
      <x:c r="L141" s="87">
        <x:f t="shared" si="31"/>
        <x:v>-1</x:v>
      </x:c>
      <x:c r="M141" s="87">
        <x:f t="shared" si="32"/>
        <x:v>-8</x:v>
      </x:c>
      <x:c r="N141" s="88"/>
      <x:c r="Q141" s="89">
        <x:f t="shared" si="33"/>
        <x:v>0</x:v>
      </x:c>
      <x:c r="R141" s="89">
        <x:f t="shared" si="34"/>
        <x:v>-8</x:v>
      </x:c>
    </x:row>
    <x:row r="142" spans="1:18" x14ac:dyDescent="0.25">
      <x:c r="A142" s="78" t="s">
        <x:v>98</x:v>
      </x:c>
      <x:c r="B142" s="87">
        <x:v>0</x:v>
      </x:c>
      <x:c r="C142" s="87">
        <x:v>0</x:v>
      </x:c>
      <x:c r="D142" s="87">
        <x:f t="shared" si="29"/>
        <x:v>0</x:v>
      </x:c>
      <x:c r="E142" s="87">
        <x:f t="shared" si="30"/>
        <x:v>0</x:v>
      </x:c>
      <x:c r="F142" s="87"/>
      <x:c r="G142" s="87"/>
      <x:c r="H142" s="87">
        <x:v>0</x:v>
      </x:c>
      <x:c r="I142" s="87"/>
      <x:c r="J142" s="87"/>
      <x:c r="K142" s="87"/>
      <x:c r="L142" s="87">
        <x:f t="shared" si="31"/>
        <x:v>0</x:v>
      </x:c>
      <x:c r="M142" s="87">
        <x:f t="shared" si="32"/>
        <x:v>0</x:v>
      </x:c>
      <x:c r="N142" s="88"/>
      <x:c r="Q142" s="89">
        <x:f t="shared" si="33"/>
        <x:v>0</x:v>
      </x:c>
      <x:c r="R142" s="89">
        <x:f t="shared" si="34"/>
        <x:v>0</x:v>
      </x:c>
    </x:row>
    <x:row r="143" spans="1:18" x14ac:dyDescent="0.25">
      <x:c r="A143" s="78" t="s">
        <x:v>336</x:v>
      </x:c>
      <x:c r="B143" s="87">
        <x:v>-80248</x:v>
      </x:c>
      <x:c r="C143" s="87">
        <x:v>3116</x:v>
      </x:c>
      <x:c r="D143" s="87">
        <x:f t="shared" si="29"/>
        <x:v>1684</x:v>
      </x:c>
      <x:c r="E143" s="87">
        <x:f t="shared" si="30"/>
        <x:v>1432</x:v>
      </x:c>
      <x:c r="F143" s="87"/>
      <x:c r="G143" s="87"/>
      <x:c r="H143" s="87">
        <x:v>362</x:v>
      </x:c>
      <x:c r="I143" s="87">
        <x:v>422</x:v>
      </x:c>
      <x:c r="J143" s="87">
        <x:v>515</x:v>
      </x:c>
      <x:c r="K143" s="87"/>
      <x:c r="L143" s="87">
        <x:f t="shared" si="31"/>
        <x:v>1299</x:v>
      </x:c>
      <x:c r="M143" s="87">
        <x:f t="shared" si="32"/>
        <x:v>133</x:v>
      </x:c>
      <x:c r="N143" s="88"/>
      <x:c r="Q143" s="89">
        <x:f t="shared" si="33"/>
        <x:v>0</x:v>
      </x:c>
      <x:c r="R143" s="89">
        <x:f t="shared" si="34"/>
        <x:v>133</x:v>
      </x:c>
    </x:row>
    <x:row r="144" spans="1:18" x14ac:dyDescent="0.25">
      <x:c r="A144" s="78" t="s">
        <x:v>337</x:v>
      </x:c>
      <x:c r="B144" s="87">
        <x:v>-171</x:v>
      </x:c>
      <x:c r="C144" s="87">
        <x:v>6</x:v>
      </x:c>
      <x:c r="D144" s="87">
        <x:f t="shared" si="29"/>
        <x:v>4</x:v>
      </x:c>
      <x:c r="E144" s="87">
        <x:f t="shared" si="30"/>
        <x:v>2</x:v>
      </x:c>
      <x:c r="F144" s="87"/>
      <x:c r="G144" s="87"/>
      <x:c r="H144" s="87">
        <x:v>1</x:v>
      </x:c>
      <x:c r="I144" s="87">
        <x:v>-1</x:v>
      </x:c>
      <x:c r="J144" s="87">
        <x:v>0</x:v>
      </x:c>
      <x:c r="K144" s="87"/>
      <x:c r="L144" s="87">
        <x:f t="shared" si="31"/>
        <x:v>0</x:v>
      </x:c>
      <x:c r="M144" s="87">
        <x:f t="shared" si="32"/>
        <x:v>2</x:v>
      </x:c>
      <x:c r="N144" s="88"/>
      <x:c r="Q144" s="89">
        <x:f t="shared" si="33"/>
        <x:v>0</x:v>
      </x:c>
      <x:c r="R144" s="89">
        <x:f t="shared" si="34"/>
        <x:v>2</x:v>
      </x:c>
    </x:row>
    <x:row r="145" spans="1:18" x14ac:dyDescent="0.25">
      <x:c r="A145" s="78" t="s">
        <x:v>338</x:v>
      </x:c>
      <x:c r="B145" s="87">
        <x:v>-95065</x:v>
      </x:c>
      <x:c r="C145" s="87">
        <x:v>3692</x:v>
      </x:c>
      <x:c r="D145" s="87">
        <x:f t="shared" si="29"/>
        <x:v>1994</x:v>
      </x:c>
      <x:c r="E145" s="87">
        <x:f t="shared" si="30"/>
        <x:v>1698</x:v>
      </x:c>
      <x:c r="F145" s="87"/>
      <x:c r="G145" s="87"/>
      <x:c r="H145" s="87">
        <x:v>319</x:v>
      </x:c>
      <x:c r="I145" s="87">
        <x:v>365</x:v>
      </x:c>
      <x:c r="J145" s="87">
        <x:v>337</x:v>
      </x:c>
      <x:c r="K145" s="87"/>
      <x:c r="L145" s="87">
        <x:f t="shared" si="31"/>
        <x:v>1021</x:v>
      </x:c>
      <x:c r="M145" s="87">
        <x:f t="shared" si="32"/>
        <x:v>677</x:v>
      </x:c>
      <x:c r="N145" s="88"/>
      <x:c r="Q145" s="89">
        <x:f t="shared" si="33"/>
        <x:v>0</x:v>
      </x:c>
      <x:c r="R145" s="89">
        <x:f t="shared" si="34"/>
        <x:v>677</x:v>
      </x:c>
    </x:row>
    <x:row r="146" spans="1:18" x14ac:dyDescent="0.25">
      <x:c r="A146" s="78" t="s">
        <x:v>339</x:v>
      </x:c>
      <x:c r="B146" s="87">
        <x:v>-20301</x:v>
      </x:c>
      <x:c r="C146" s="87">
        <x:v>779</x:v>
      </x:c>
      <x:c r="D146" s="87">
        <x:f t="shared" si="29"/>
        <x:v>426</x:v>
      </x:c>
      <x:c r="E146" s="87">
        <x:f t="shared" si="30"/>
        <x:v>353</x:v>
      </x:c>
      <x:c r="F146" s="87"/>
      <x:c r="G146" s="87"/>
      <x:c r="H146" s="87">
        <x:v>34</x:v>
      </x:c>
      <x:c r="I146" s="87">
        <x:v>22</x:v>
      </x:c>
      <x:c r="J146" s="87">
        <x:v>16</x:v>
      </x:c>
      <x:c r="K146" s="87"/>
      <x:c r="L146" s="87">
        <x:f t="shared" si="31"/>
        <x:v>72</x:v>
      </x:c>
      <x:c r="M146" s="87">
        <x:f t="shared" si="32"/>
        <x:v>281</x:v>
      </x:c>
      <x:c r="N146" s="88"/>
      <x:c r="Q146" s="89">
        <x:f t="shared" si="33"/>
        <x:v>0</x:v>
      </x:c>
      <x:c r="R146" s="89">
        <x:f t="shared" si="34"/>
        <x:v>281</x:v>
      </x:c>
    </x:row>
    <x:row r="147" spans="1:18" x14ac:dyDescent="0.25">
      <x:c r="A147" s="78" t="s">
        <x:v>340</x:v>
      </x:c>
      <x:c r="B147" s="87">
        <x:v>91969</x:v>
      </x:c>
      <x:c r="C147" s="87">
        <x:v>-3359</x:v>
      </x:c>
      <x:c r="D147" s="87">
        <x:f t="shared" si="29"/>
        <x:v>-1929</x:v>
      </x:c>
      <x:c r="E147" s="87">
        <x:f t="shared" si="30"/>
        <x:v>-1430</x:v>
      </x:c>
      <x:c r="F147" s="87"/>
      <x:c r="G147" s="87"/>
      <x:c r="H147" s="87">
        <x:v>-255</x:v>
      </x:c>
      <x:c r="I147" s="87">
        <x:v>-313</x:v>
      </x:c>
      <x:c r="J147" s="87">
        <x:v>-399</x:v>
      </x:c>
      <x:c r="K147" s="87"/>
      <x:c r="L147" s="87">
        <x:f t="shared" si="31"/>
        <x:v>-967</x:v>
      </x:c>
      <x:c r="M147" s="87">
        <x:f t="shared" si="32"/>
        <x:v>-463</x:v>
      </x:c>
      <x:c r="N147" s="88"/>
      <x:c r="Q147" s="89">
        <x:f t="shared" si="33"/>
        <x:v>0</x:v>
      </x:c>
      <x:c r="R147" s="89">
        <x:f t="shared" si="34"/>
        <x:v>-463</x:v>
      </x:c>
    </x:row>
    <x:row r="148" spans="1:18" x14ac:dyDescent="0.25">
      <x:c r="A148" s="78" t="s">
        <x:v>99</x:v>
      </x:c>
      <x:c r="B148" s="87">
        <x:v>0</x:v>
      </x:c>
      <x:c r="C148" s="87">
        <x:v>0</x:v>
      </x:c>
      <x:c r="D148" s="87">
        <x:f t="shared" si="29"/>
        <x:v>0</x:v>
      </x:c>
      <x:c r="E148" s="87">
        <x:f t="shared" si="30"/>
        <x:v>0</x:v>
      </x:c>
      <x:c r="F148" s="87"/>
      <x:c r="G148" s="87"/>
      <x:c r="H148" s="87">
        <x:v>0</x:v>
      </x:c>
      <x:c r="I148" s="87"/>
      <x:c r="J148" s="87"/>
      <x:c r="K148" s="87"/>
      <x:c r="L148" s="87">
        <x:f t="shared" si="31"/>
        <x:v>0</x:v>
      </x:c>
      <x:c r="M148" s="87">
        <x:f t="shared" si="32"/>
        <x:v>0</x:v>
      </x:c>
      <x:c r="N148" s="88"/>
      <x:c r="Q148" s="89">
        <x:f t="shared" si="33"/>
        <x:v>0</x:v>
      </x:c>
      <x:c r="R148" s="89">
        <x:f t="shared" si="34"/>
        <x:v>0</x:v>
      </x:c>
    </x:row>
    <x:row r="149" spans="1:18" x14ac:dyDescent="0.25">
      <x:c r="A149" s="78" t="s">
        <x:v>100</x:v>
      </x:c>
      <x:c r="B149" s="87">
        <x:v>0</x:v>
      </x:c>
      <x:c r="C149" s="87">
        <x:v>0</x:v>
      </x:c>
      <x:c r="D149" s="87">
        <x:f t="shared" si="29"/>
        <x:v>0</x:v>
      </x:c>
      <x:c r="E149" s="87">
        <x:f t="shared" si="30"/>
        <x:v>0</x:v>
      </x:c>
      <x:c r="F149" s="87"/>
      <x:c r="G149" s="87"/>
      <x:c r="H149" s="87">
        <x:v>0</x:v>
      </x:c>
      <x:c r="I149" s="87"/>
      <x:c r="J149" s="87"/>
      <x:c r="K149" s="87"/>
      <x:c r="L149" s="87">
        <x:f t="shared" si="31"/>
        <x:v>0</x:v>
      </x:c>
      <x:c r="M149" s="87">
        <x:f t="shared" si="32"/>
        <x:v>0</x:v>
      </x:c>
      <x:c r="N149" s="88"/>
      <x:c r="Q149" s="89">
        <x:f t="shared" si="33"/>
        <x:v>0</x:v>
      </x:c>
      <x:c r="R149" s="89">
        <x:f t="shared" si="34"/>
        <x:v>0</x:v>
      </x:c>
    </x:row>
    <x:row r="150" spans="1:18" x14ac:dyDescent="0.25">
      <x:c r="A150" s="78" t="s">
        <x:v>341</x:v>
      </x:c>
      <x:c r="B150" s="87">
        <x:v>-88145</x:v>
      </x:c>
      <x:c r="C150" s="87">
        <x:v>3079</x:v>
      </x:c>
      <x:c r="D150" s="87">
        <x:f t="shared" si="29"/>
        <x:v>1849</x:v>
      </x:c>
      <x:c r="E150" s="87">
        <x:f t="shared" si="30"/>
        <x:v>1230</x:v>
      </x:c>
      <x:c r="F150" s="87"/>
      <x:c r="G150" s="87"/>
      <x:c r="H150" s="87">
        <x:v>222</x:v>
      </x:c>
      <x:c r="I150" s="87">
        <x:v>162</x:v>
      </x:c>
      <x:c r="J150" s="87">
        <x:v>167</x:v>
      </x:c>
      <x:c r="K150" s="87"/>
      <x:c r="L150" s="87">
        <x:f t="shared" si="31"/>
        <x:v>551</x:v>
      </x:c>
      <x:c r="M150" s="87">
        <x:f t="shared" si="32"/>
        <x:v>679</x:v>
      </x:c>
      <x:c r="N150" s="88"/>
      <x:c r="Q150" s="89">
        <x:f t="shared" si="33"/>
        <x:v>0</x:v>
      </x:c>
      <x:c r="R150" s="89">
        <x:f t="shared" si="34"/>
        <x:v>679</x:v>
      </x:c>
    </x:row>
    <x:row r="151" spans="1:18" x14ac:dyDescent="0.25">
      <x:c r="A151" s="78" t="s">
        <x:v>101</x:v>
      </x:c>
      <x:c r="B151" s="87">
        <x:v>0</x:v>
      </x:c>
      <x:c r="C151" s="87">
        <x:v>0</x:v>
      </x:c>
      <x:c r="D151" s="87">
        <x:f t="shared" si="29"/>
        <x:v>0</x:v>
      </x:c>
      <x:c r="E151" s="87">
        <x:f t="shared" si="30"/>
        <x:v>0</x:v>
      </x:c>
      <x:c r="F151" s="87"/>
      <x:c r="G151" s="87"/>
      <x:c r="H151" s="87">
        <x:v>0</x:v>
      </x:c>
      <x:c r="I151" s="87"/>
      <x:c r="J151" s="87"/>
      <x:c r="K151" s="87"/>
      <x:c r="L151" s="87">
        <x:f t="shared" si="31"/>
        <x:v>0</x:v>
      </x:c>
      <x:c r="M151" s="87">
        <x:f t="shared" si="32"/>
        <x:v>0</x:v>
      </x:c>
      <x:c r="N151" s="88"/>
      <x:c r="Q151" s="89">
        <x:f t="shared" si="33"/>
        <x:v>0</x:v>
      </x:c>
      <x:c r="R151" s="89">
        <x:f t="shared" si="34"/>
        <x:v>0</x:v>
      </x:c>
    </x:row>
    <x:row r="152" spans="1:18" x14ac:dyDescent="0.25">
      <x:c r="A152" s="78" t="s">
        <x:v>342</x:v>
      </x:c>
      <x:c r="B152" s="87">
        <x:v>305952</x:v>
      </x:c>
      <x:c r="C152" s="87">
        <x:v>-11624</x:v>
      </x:c>
      <x:c r="D152" s="87">
        <x:f t="shared" si="29"/>
        <x:v>-6419</x:v>
      </x:c>
      <x:c r="E152" s="87">
        <x:f t="shared" si="30"/>
        <x:v>-5205</x:v>
      </x:c>
      <x:c r="F152" s="87"/>
      <x:c r="G152" s="87"/>
      <x:c r="H152" s="87">
        <x:v>-445</x:v>
      </x:c>
      <x:c r="I152" s="87">
        <x:v>-259</x:v>
      </x:c>
      <x:c r="J152" s="87">
        <x:v>-243</x:v>
      </x:c>
      <x:c r="K152" s="87"/>
      <x:c r="L152" s="87">
        <x:f t="shared" si="31"/>
        <x:v>-947</x:v>
      </x:c>
      <x:c r="M152" s="87">
        <x:f t="shared" si="32"/>
        <x:v>-4258</x:v>
      </x:c>
      <x:c r="N152" s="88"/>
      <x:c r="Q152" s="89">
        <x:f t="shared" si="33"/>
        <x:v>0</x:v>
      </x:c>
      <x:c r="R152" s="89">
        <x:f t="shared" si="34"/>
        <x:v>-4258</x:v>
      </x:c>
    </x:row>
    <x:row r="153" spans="1:18" x14ac:dyDescent="0.25">
      <x:c r="A153" s="78" t="s">
        <x:v>102</x:v>
      </x:c>
      <x:c r="B153" s="87">
        <x:v>0</x:v>
      </x:c>
      <x:c r="C153" s="87">
        <x:v>0</x:v>
      </x:c>
      <x:c r="D153" s="87">
        <x:f t="shared" si="29"/>
        <x:v>0</x:v>
      </x:c>
      <x:c r="E153" s="87">
        <x:f t="shared" si="30"/>
        <x:v>0</x:v>
      </x:c>
      <x:c r="F153" s="87"/>
      <x:c r="G153" s="87"/>
      <x:c r="H153" s="87">
        <x:v>0</x:v>
      </x:c>
      <x:c r="I153" s="87"/>
      <x:c r="J153" s="87"/>
      <x:c r="K153" s="87"/>
      <x:c r="L153" s="87">
        <x:f t="shared" si="31"/>
        <x:v>0</x:v>
      </x:c>
      <x:c r="M153" s="87">
        <x:f t="shared" si="32"/>
        <x:v>0</x:v>
      </x:c>
      <x:c r="N153" s="88"/>
      <x:c r="Q153" s="89">
        <x:f t="shared" si="33"/>
        <x:v>0</x:v>
      </x:c>
      <x:c r="R153" s="89">
        <x:f t="shared" si="34"/>
        <x:v>0</x:v>
      </x:c>
    </x:row>
    <x:row r="154" spans="1:18" x14ac:dyDescent="0.25">
      <x:c r="A154" s="78" t="s">
        <x:v>103</x:v>
      </x:c>
      <x:c r="B154" s="87">
        <x:v>0</x:v>
      </x:c>
      <x:c r="C154" s="87">
        <x:v>0</x:v>
      </x:c>
      <x:c r="D154" s="87">
        <x:f t="shared" ref="D154:D156" si="35">ROUND(+B154*0.21,0)</x:f>
        <x:v>0</x:v>
      </x:c>
      <x:c r="E154" s="87">
        <x:f t="shared" si="30"/>
        <x:v>0</x:v>
      </x:c>
      <x:c r="F154" s="87"/>
      <x:c r="G154" s="87"/>
      <x:c r="H154" s="87">
        <x:v>-17</x:v>
      </x:c>
      <x:c r="I154" s="87">
        <x:v>-40</x:v>
      </x:c>
      <x:c r="J154" s="87">
        <x:v>0</x:v>
      </x:c>
      <x:c r="K154" s="87"/>
      <x:c r="L154" s="87">
        <x:f t="shared" si="31"/>
        <x:v>-57</x:v>
      </x:c>
      <x:c r="M154" s="87">
        <x:f t="shared" si="32"/>
        <x:v>57</x:v>
      </x:c>
      <x:c r="N154" s="88"/>
      <x:c r="Q154" s="89">
        <x:f t="shared" si="33"/>
        <x:v>0</x:v>
      </x:c>
      <x:c r="R154" s="89">
        <x:f t="shared" si="34"/>
        <x:v>57</x:v>
      </x:c>
    </x:row>
    <x:row r="155" spans="1:18" x14ac:dyDescent="0.25">
      <x:c r="A155" s="78" t="s">
        <x:v>104</x:v>
      </x:c>
      <x:c r="B155" s="87">
        <x:v>0</x:v>
      </x:c>
      <x:c r="C155" s="87">
        <x:v>0</x:v>
      </x:c>
      <x:c r="D155" s="87">
        <x:f t="shared" si="35"/>
        <x:v>0</x:v>
      </x:c>
      <x:c r="E155" s="87">
        <x:f t="shared" si="30"/>
        <x:v>0</x:v>
      </x:c>
      <x:c r="F155" s="87"/>
      <x:c r="G155" s="87"/>
      <x:c r="H155" s="87">
        <x:v>3</x:v>
      </x:c>
      <x:c r="I155" s="87">
        <x:v>-2</x:v>
      </x:c>
      <x:c r="J155" s="87">
        <x:v>0</x:v>
      </x:c>
      <x:c r="K155" s="87"/>
      <x:c r="L155" s="87">
        <x:f t="shared" si="31"/>
        <x:v>1</x:v>
      </x:c>
      <x:c r="M155" s="87">
        <x:f t="shared" si="32"/>
        <x:v>-1</x:v>
      </x:c>
      <x:c r="N155" s="88"/>
      <x:c r="Q155" s="89">
        <x:f t="shared" si="33"/>
        <x:v>0</x:v>
      </x:c>
      <x:c r="R155" s="89">
        <x:f t="shared" si="34"/>
        <x:v>-1</x:v>
      </x:c>
    </x:row>
    <x:row r="156" spans="1:18" x14ac:dyDescent="0.25">
      <x:c r="A156" s="78" t="s">
        <x:v>105</x:v>
      </x:c>
      <x:c r="B156" s="87">
        <x:v>0</x:v>
      </x:c>
      <x:c r="C156" s="87">
        <x:v>0</x:v>
      </x:c>
      <x:c r="D156" s="87">
        <x:f t="shared" si="35"/>
        <x:v>0</x:v>
      </x:c>
      <x:c r="E156" s="87">
        <x:f t="shared" si="30"/>
        <x:v>0</x:v>
      </x:c>
      <x:c r="F156" s="87"/>
      <x:c r="G156" s="87"/>
      <x:c r="H156" s="87">
        <x:v>-7</x:v>
      </x:c>
      <x:c r="I156" s="87">
        <x:v>25</x:v>
      </x:c>
      <x:c r="J156" s="87">
        <x:v>0</x:v>
      </x:c>
      <x:c r="K156" s="87"/>
      <x:c r="L156" s="87">
        <x:f t="shared" si="31"/>
        <x:v>18</x:v>
      </x:c>
      <x:c r="M156" s="87">
        <x:f t="shared" si="32"/>
        <x:v>-18</x:v>
      </x:c>
      <x:c r="N156" s="88"/>
      <x:c r="Q156" s="89">
        <x:f t="shared" si="33"/>
        <x:v>0</x:v>
      </x:c>
      <x:c r="R156" s="89">
        <x:f t="shared" si="34"/>
        <x:v>-18</x:v>
      </x:c>
    </x:row>
    <x:row r="157" spans="1:18" ht="13" x14ac:dyDescent="0.3">
      <x:c r="A157" s="84" t="s">
        <x:v>87</x:v>
      </x:c>
      <x:c r="B157" s="91">
        <x:f>SUM(B130:B156)</x:f>
        <x:v>15472339</x:v>
      </x:c>
      <x:c r="C157" s="91">
        <x:f t="shared" ref="C157:M157" si="36">SUM(C130:C156)</x:f>
        <x:v>-577839</x:v>
      </x:c>
      <x:c r="D157" s="91">
        <x:f t="shared" si="36"/>
        <x:v>-324593</x:v>
      </x:c>
      <x:c r="E157" s="91">
        <x:f t="shared" si="36"/>
        <x:v>-253246</x:v>
      </x:c>
      <x:c r="F157" s="91"/>
      <x:c r="G157" s="91">
        <x:f t="shared" ref="G157" si="37">SUM(G130:G156)</x:f>
        <x:v>0</x:v>
      </x:c>
      <x:c r="H157" s="91">
        <x:f t="shared" si="36"/>
        <x:v>-48374</x:v>
      </x:c>
      <x:c r="I157" s="91">
        <x:v>-44004</x:v>
      </x:c>
      <x:c r="J157" s="91">
        <x:f t="shared" si="36"/>
        <x:v>-42622</x:v>
      </x:c>
      <x:c r="K157" s="91">
        <x:f t="shared" si="36"/>
        <x:v>0</x:v>
      </x:c>
      <x:c r="L157" s="91">
        <x:f t="shared" si="36"/>
        <x:v>-135000</x:v>
      </x:c>
      <x:c r="M157" s="91">
        <x:f t="shared" si="36"/>
        <x:v>-118246</x:v>
      </x:c>
      <x:c r="N157" s="88"/>
      <x:c r="Q157" s="91">
        <x:f t="shared" ref="Q157:R157" si="38">SUM(Q130:Q156)</x:f>
        <x:v>-122238</x:v>
      </x:c>
      <x:c r="R157" s="91">
        <x:f t="shared" si="38"/>
        <x:v>3992</x:v>
      </x:c>
    </x:row>
    <x:row r="158" spans="1:18" ht="13" x14ac:dyDescent="0.3">
      <x:c r="A158" s="84" t="s">
        <x:v>106</x:v>
      </x:c>
      <x:c r="B158" s="92">
        <x:f>+B128+B157</x:f>
        <x:v>37853920</x:v>
      </x:c>
      <x:c r="C158" s="92">
        <x:f t="shared" ref="C158:M158" si="39">+C128+C157</x:f>
        <x:v>7734991</x:v>
      </x:c>
      <x:c r="D158" s="92">
        <x:f t="shared" si="39"/>
        <x:v>4375539</x:v>
      </x:c>
      <x:c r="E158" s="92">
        <x:f t="shared" si="39"/>
        <x:v>3359452</x:v>
      </x:c>
      <x:c r="F158" s="92"/>
      <x:c r="G158" s="92">
        <x:f t="shared" ref="G158" si="40">+G128+G157</x:f>
        <x:v>0</x:v>
      </x:c>
      <x:c r="H158" s="92">
        <x:f t="shared" si="39"/>
        <x:v>637226</x:v>
      </x:c>
      <x:c r="I158" s="92">
        <x:v>543030</x:v>
      </x:c>
      <x:c r="J158" s="92">
        <x:f t="shared" si="39"/>
        <x:v>487920</x:v>
      </x:c>
      <x:c r="K158" s="92">
        <x:f t="shared" si="39"/>
        <x:v>0</x:v>
      </x:c>
      <x:c r="L158" s="92">
        <x:f t="shared" si="39"/>
        <x:v>1668176</x:v>
      </x:c>
      <x:c r="M158" s="92">
        <x:f t="shared" si="39"/>
        <x:v>1691276</x:v>
      </x:c>
      <x:c r="N158" s="88"/>
      <x:c r="P158" s="93"/>
      <x:c r="Q158" s="92">
        <x:f t="shared" ref="Q158:R158" si="41">+Q128+Q157</x:f>
        <x:v>1671334</x:v>
      </x:c>
      <x:c r="R158" s="92">
        <x:f t="shared" si="41"/>
        <x:v>19942</x:v>
      </x:c>
    </x:row>
    <x:row r="159" spans="1:18" x14ac:dyDescent="0.25">
      <x:c r="C159" s="88"/>
      <x:c r="D159" s="88"/>
      <x:c r="E159" s="88"/>
      <x:c r="F159" s="88"/>
      <x:c r="G159" s="88"/>
      <x:c r="H159" s="88"/>
      <x:c r="I159" s="88"/>
      <x:c r="J159" s="88"/>
      <x:c r="K159" s="88"/>
      <x:c r="L159" s="88"/>
      <x:c r="M159" s="88"/>
      <x:c r="N159" s="88"/>
    </x:row>
    <x:row r="160" spans="1:18" ht="26" x14ac:dyDescent="0.3">
      <x:c r="A160" s="94" t="s">
        <x:v>107</x:v>
      </x:c>
    </x:row>
    <x:row r="161" spans="1:18" ht="14.5" x14ac:dyDescent="0.35">
      <x:c r="A161" s="95" t="s">
        <x:v>108</x:v>
      </x:c>
      <x:c r="B161" s="87">
        <x:v>-8745925</x:v>
      </x:c>
      <x:c r="C161" s="87">
        <x:v>-3061073</x:v>
      </x:c>
      <x:c r="D161" s="87">
        <x:f>ROUND(+B161*0.21,0)</x:f>
        <x:v>-1836644</x:v>
      </x:c>
      <x:c r="E161" s="87">
        <x:f t="shared" ref="E161:E164" si="42">+C161-D161</x:f>
        <x:v>-1224429</x:v>
      </x:c>
      <x:c r="F161" s="87"/>
      <x:c r="G161" s="87"/>
      <x:c r="H161" s="87">
        <x:v>0</x:v>
      </x:c>
      <x:c r="I161" s="87">
        <x:v>-1224429</x:v>
      </x:c>
      <x:c r="J161" s="87">
        <x:v>0</x:v>
      </x:c>
      <x:c r="K161" s="87"/>
      <x:c r="L161" s="87">
        <x:f t="shared" ref="L161:L164" si="43">SUM(F161:J161)</x:f>
        <x:v>-1224429</x:v>
      </x:c>
      <x:c r="M161" s="87">
        <x:f t="shared" ref="M161:M164" si="44">+E161-L161</x:f>
        <x:v>0</x:v>
      </x:c>
      <x:c r="Q161" s="89">
        <x:f>IF(O161="P",M161,0)</x:f>
        <x:v>0</x:v>
      </x:c>
      <x:c r="R161" s="89">
        <x:f>M161-Q161</x:f>
        <x:v>0</x:v>
      </x:c>
    </x:row>
    <x:row r="162" spans="1:18" ht="14.5" x14ac:dyDescent="0.35">
      <x:c r="A162" s="95" t="s">
        <x:v>109</x:v>
      </x:c>
      <x:c r="B162" s="87">
        <x:v>-4240200</x:v>
      </x:c>
      <x:c r="C162" s="87">
        <x:v>-1484070</x:v>
      </x:c>
      <x:c r="D162" s="87">
        <x:f t="shared" ref="D162:D164" si="45">ROUND(+B162*0.21,0)</x:f>
        <x:v>-890442</x:v>
      </x:c>
      <x:c r="E162" s="87">
        <x:f t="shared" si="42"/>
        <x:v>-593628</x:v>
      </x:c>
      <x:c r="F162" s="87"/>
      <x:c r="G162" s="87"/>
      <x:c r="H162" s="87">
        <x:v>-44283</x:v>
      </x:c>
      <x:c r="I162" s="87">
        <x:v>-323162</x:v>
      </x:c>
      <x:c r="J162" s="87">
        <x:v>0</x:v>
      </x:c>
      <x:c r="K162" s="87"/>
      <x:c r="L162" s="87">
        <x:f t="shared" si="43"/>
        <x:v>-367445</x:v>
      </x:c>
      <x:c r="M162" s="87">
        <x:f t="shared" si="44"/>
        <x:v>-226183</x:v>
      </x:c>
      <x:c r="Q162" s="89">
        <x:f>IF(O162="P",M162,0)</x:f>
        <x:v>0</x:v>
      </x:c>
      <x:c r="R162" s="89">
        <x:f>M162-Q162</x:f>
        <x:v>-226183</x:v>
      </x:c>
    </x:row>
    <x:row r="163" spans="1:18" ht="14.5" x14ac:dyDescent="0.35">
      <x:c r="A163" s="95" t="s">
        <x:v>110</x:v>
      </x:c>
      <x:c r="B163" s="87">
        <x:v>908767</x:v>
      </x:c>
      <x:c r="C163" s="87">
        <x:v>318068</x:v>
      </x:c>
      <x:c r="D163" s="87">
        <x:f t="shared" si="45"/>
        <x:v>190841</x:v>
      </x:c>
      <x:c r="E163" s="87">
        <x:f t="shared" si="42"/>
        <x:v>127227</x:v>
      </x:c>
      <x:c r="F163" s="87"/>
      <x:c r="G163" s="87"/>
      <x:c r="H163" s="87">
        <x:v>0</x:v>
      </x:c>
      <x:c r="I163" s="87">
        <x:v>127227</x:v>
      </x:c>
      <x:c r="J163" s="87">
        <x:v>0</x:v>
      </x:c>
      <x:c r="K163" s="87"/>
      <x:c r="L163" s="87">
        <x:f t="shared" si="43"/>
        <x:v>127227</x:v>
      </x:c>
      <x:c r="M163" s="87">
        <x:f t="shared" si="44"/>
        <x:v>0</x:v>
      </x:c>
      <x:c r="Q163" s="89">
        <x:f>IF(O163="P",M163,0)</x:f>
        <x:v>0</x:v>
      </x:c>
      <x:c r="R163" s="89">
        <x:f>M163-Q163</x:f>
        <x:v>0</x:v>
      </x:c>
    </x:row>
    <x:row r="164" spans="1:18" ht="14.5" x14ac:dyDescent="0.35">
      <x:c r="A164" s="95" t="s">
        <x:v>111</x:v>
      </x:c>
      <x:c r="B164" s="87">
        <x:v>-860660</x:v>
      </x:c>
      <x:c r="C164" s="87">
        <x:v>-301231</x:v>
      </x:c>
      <x:c r="D164" s="87">
        <x:f t="shared" si="45"/>
        <x:v>-180739</x:v>
      </x:c>
      <x:c r="E164" s="87">
        <x:f t="shared" si="42"/>
        <x:v>-120492</x:v>
      </x:c>
      <x:c r="F164" s="87"/>
      <x:c r="G164" s="87"/>
      <x:c r="H164" s="87">
        <x:v>0</x:v>
      </x:c>
      <x:c r="I164" s="87">
        <x:v>-120492</x:v>
      </x:c>
      <x:c r="J164" s="87">
        <x:v>0</x:v>
      </x:c>
      <x:c r="K164" s="87"/>
      <x:c r="L164" s="87">
        <x:f t="shared" si="43"/>
        <x:v>-120492</x:v>
      </x:c>
      <x:c r="M164" s="87">
        <x:f t="shared" si="44"/>
        <x:v>0</x:v>
      </x:c>
      <x:c r="Q164" s="89">
        <x:f>IF(O164="P",M164,0)</x:f>
        <x:v>0</x:v>
      </x:c>
      <x:c r="R164" s="89">
        <x:f>M164-Q164</x:f>
        <x:v>0</x:v>
      </x:c>
    </x:row>
    <x:row r="165" spans="1:18" ht="14.5" x14ac:dyDescent="0.35">
      <x:c r="A165" s="95" t="s">
        <x:v>79</x:v>
      </x:c>
      <x:c r="B165" s="91">
        <x:f>SUM(B161:B164)</x:f>
        <x:v>-12938018</x:v>
      </x:c>
      <x:c r="C165" s="91">
        <x:f t="shared" ref="C165:E165" si="46">SUM(C161:C164)</x:f>
        <x:v>-4528306</x:v>
      </x:c>
      <x:c r="D165" s="91">
        <x:f t="shared" si="46"/>
        <x:v>-2716984</x:v>
      </x:c>
      <x:c r="E165" s="91">
        <x:f t="shared" si="46"/>
        <x:v>-1811322</x:v>
      </x:c>
      <x:c r="F165" s="91"/>
      <x:c r="G165" s="91">
        <x:f t="shared" ref="G165:J165" si="47">SUM(G161:G164)</x:f>
        <x:v>0</x:v>
      </x:c>
      <x:c r="H165" s="91">
        <x:f t="shared" si="47"/>
        <x:v>-44283</x:v>
      </x:c>
      <x:c r="I165" s="91">
        <x:f t="shared" si="47"/>
        <x:v>-1540856</x:v>
      </x:c>
      <x:c r="J165" s="91">
        <x:f t="shared" si="47"/>
        <x:v>0</x:v>
      </x:c>
      <x:c r="K165" s="91"/>
      <x:c r="L165" s="91">
        <x:f t="shared" ref="L165:M165" si="48">SUM(L161:L164)</x:f>
        <x:v>-1585139</x:v>
      </x:c>
      <x:c r="M165" s="91">
        <x:f t="shared" si="48"/>
        <x:v>-226183</x:v>
      </x:c>
      <x:c r="Q165" s="91">
        <x:f t="shared" ref="Q165:R165" si="49">SUM(Q161:Q164)</x:f>
        <x:v>0</x:v>
      </x:c>
      <x:c r="R165" s="91">
        <x:f t="shared" si="49"/>
        <x:v>-226183</x:v>
      </x:c>
    </x:row>
    <x:row r="166" spans="1:18" ht="14.5" x14ac:dyDescent="0.35">
      <x:c r="A166" s="95" t="s">
        <x:v>112</x:v>
      </x:c>
      <x:c r="B166" s="87">
        <x:v>-8745925</x:v>
      </x:c>
      <x:c r="C166" s="87">
        <x:v>305801</x:v>
      </x:c>
      <x:c r="D166" s="87">
        <x:f>ROUND(-B166*0.0999*0.21,0)</x:f>
        <x:v>183481</x:v>
      </x:c>
      <x:c r="E166" s="87">
        <x:f t="shared" ref="E166:E169" si="50">+C166-D166</x:f>
        <x:v>122320</x:v>
      </x:c>
      <x:c r="F166" s="87"/>
      <x:c r="G166" s="87"/>
      <x:c r="H166" s="87">
        <x:v>0</x:v>
      </x:c>
      <x:c r="I166" s="87">
        <x:v>122320</x:v>
      </x:c>
      <x:c r="J166" s="87">
        <x:v>0</x:v>
      </x:c>
      <x:c r="K166" s="87"/>
      <x:c r="L166" s="87">
        <x:f t="shared" ref="L166:L169" si="51">SUM(F166:J166)</x:f>
        <x:v>122320</x:v>
      </x:c>
      <x:c r="M166" s="87">
        <x:f t="shared" ref="M166:M169" si="52">+E166-L166</x:f>
        <x:v>0</x:v>
      </x:c>
      <x:c r="Q166" s="89">
        <x:f t="shared" ref="Q166:Q169" si="53">IF(O166="P",M166,0)</x:f>
        <x:v>0</x:v>
      </x:c>
      <x:c r="R166" s="89">
        <x:f t="shared" ref="R166:R169" si="54">M166-Q166</x:f>
        <x:v>0</x:v>
      </x:c>
    </x:row>
    <x:row r="167" spans="1:18" ht="14.5" x14ac:dyDescent="0.35">
      <x:c r="A167" s="95" t="s">
        <x:v>113</x:v>
      </x:c>
      <x:c r="B167" s="87">
        <x:v>-4240200</x:v>
      </x:c>
      <x:c r="C167" s="87">
        <x:v>148259</x:v>
      </x:c>
      <x:c r="D167" s="87">
        <x:f t="shared" ref="D167:D169" si="55">ROUND(-B167*0.0999*0.21,0)</x:f>
        <x:v>88955</x:v>
      </x:c>
      <x:c r="E167" s="87">
        <x:f t="shared" si="50"/>
        <x:v>59304</x:v>
      </x:c>
      <x:c r="F167" s="87"/>
      <x:c r="G167" s="87"/>
      <x:c r="H167" s="87">
        <x:v>4424</x:v>
      </x:c>
      <x:c r="I167" s="87">
        <x:v>32285</x:v>
      </x:c>
      <x:c r="J167" s="87">
        <x:v>0</x:v>
      </x:c>
      <x:c r="K167" s="87"/>
      <x:c r="L167" s="87">
        <x:f t="shared" si="51"/>
        <x:v>36709</x:v>
      </x:c>
      <x:c r="M167" s="87">
        <x:f t="shared" si="52"/>
        <x:v>22595</x:v>
      </x:c>
      <x:c r="Q167" s="89">
        <x:f t="shared" si="53"/>
        <x:v>0</x:v>
      </x:c>
      <x:c r="R167" s="89">
        <x:f t="shared" si="54"/>
        <x:v>22595</x:v>
      </x:c>
    </x:row>
    <x:row r="168" spans="1:18" ht="14.5" x14ac:dyDescent="0.35">
      <x:c r="A168" s="95" t="s">
        <x:v>114</x:v>
      </x:c>
      <x:c r="B168" s="87">
        <x:v>908767</x:v>
      </x:c>
      <x:c r="C168" s="87">
        <x:v>-31775</x:v>
      </x:c>
      <x:c r="D168" s="87">
        <x:f t="shared" si="55"/>
        <x:v>-19065</x:v>
      </x:c>
      <x:c r="E168" s="87">
        <x:f t="shared" si="50"/>
        <x:v>-12710</x:v>
      </x:c>
      <x:c r="F168" s="87"/>
      <x:c r="G168" s="87"/>
      <x:c r="H168" s="87">
        <x:v>0</x:v>
      </x:c>
      <x:c r="I168" s="87">
        <x:v>-12710</x:v>
      </x:c>
      <x:c r="J168" s="87">
        <x:v>0</x:v>
      </x:c>
      <x:c r="K168" s="87"/>
      <x:c r="L168" s="87">
        <x:f t="shared" si="51"/>
        <x:v>-12710</x:v>
      </x:c>
      <x:c r="M168" s="87">
        <x:f t="shared" si="52"/>
        <x:v>0</x:v>
      </x:c>
      <x:c r="Q168" s="89">
        <x:f t="shared" si="53"/>
        <x:v>0</x:v>
      </x:c>
      <x:c r="R168" s="89">
        <x:f t="shared" si="54"/>
        <x:v>0</x:v>
      </x:c>
    </x:row>
    <x:row r="169" spans="1:18" ht="14.5" x14ac:dyDescent="0.35">
      <x:c r="A169" s="95" t="s">
        <x:v>115</x:v>
      </x:c>
      <x:c r="B169" s="87">
        <x:v>-860660</x:v>
      </x:c>
      <x:c r="C169" s="87">
        <x:v>30093</x:v>
      </x:c>
      <x:c r="D169" s="87">
        <x:f t="shared" si="55"/>
        <x:v>18056</x:v>
      </x:c>
      <x:c r="E169" s="87">
        <x:f t="shared" si="50"/>
        <x:v>12037</x:v>
      </x:c>
      <x:c r="F169" s="87"/>
      <x:c r="G169" s="87"/>
      <x:c r="H169" s="87">
        <x:v>0</x:v>
      </x:c>
      <x:c r="I169" s="87">
        <x:v>12037</x:v>
      </x:c>
      <x:c r="J169" s="87">
        <x:v>0</x:v>
      </x:c>
      <x:c r="K169" s="87"/>
      <x:c r="L169" s="87">
        <x:f t="shared" si="51"/>
        <x:v>12037</x:v>
      </x:c>
      <x:c r="M169" s="87">
        <x:f t="shared" si="52"/>
        <x:v>0</x:v>
      </x:c>
      <x:c r="Q169" s="89">
        <x:f t="shared" si="53"/>
        <x:v>0</x:v>
      </x:c>
      <x:c r="R169" s="89">
        <x:f t="shared" si="54"/>
        <x:v>0</x:v>
      </x:c>
    </x:row>
    <x:row r="170" spans="1:18" ht="14.5" x14ac:dyDescent="0.35">
      <x:c r="A170" s="95" t="s">
        <x:v>116</x:v>
      </x:c>
      <x:c r="B170" s="91">
        <x:f>SUM(B166:B169)</x:f>
        <x:v>-12938018</x:v>
      </x:c>
      <x:c r="C170" s="91">
        <x:f t="shared" ref="C170:E170" si="56">SUM(C166:C169)</x:f>
        <x:v>452378</x:v>
      </x:c>
      <x:c r="D170" s="91">
        <x:f t="shared" si="56"/>
        <x:v>271427</x:v>
      </x:c>
      <x:c r="E170" s="91">
        <x:f t="shared" si="56"/>
        <x:v>180951</x:v>
      </x:c>
      <x:c r="F170" s="91"/>
      <x:c r="G170" s="91">
        <x:f t="shared" ref="G170:J170" si="57">SUM(G166:G169)</x:f>
        <x:v>0</x:v>
      </x:c>
      <x:c r="H170" s="91">
        <x:f t="shared" si="57"/>
        <x:v>4424</x:v>
      </x:c>
      <x:c r="I170" s="91">
        <x:f t="shared" si="57"/>
        <x:v>153932</x:v>
      </x:c>
      <x:c r="J170" s="91">
        <x:f t="shared" si="57"/>
        <x:v>0</x:v>
      </x:c>
      <x:c r="K170" s="91"/>
      <x:c r="L170" s="91">
        <x:f t="shared" ref="L170:M170" si="58">SUM(L166:L169)</x:f>
        <x:v>158356</x:v>
      </x:c>
      <x:c r="M170" s="91">
        <x:f t="shared" si="58"/>
        <x:v>22595</x:v>
      </x:c>
      <x:c r="Q170" s="91">
        <x:f t="shared" ref="Q170:R170" si="59">SUM(Q166:Q169)</x:f>
        <x:v>0</x:v>
      </x:c>
      <x:c r="R170" s="91">
        <x:f t="shared" si="59"/>
        <x:v>22595</x:v>
      </x:c>
    </x:row>
    <x:row r="171" spans="1:18" ht="14.5" x14ac:dyDescent="0.35">
      <x:c r="A171" s="95"/>
      <x:c r="B171" s="87"/>
      <x:c r="C171" s="87"/>
      <x:c r="D171" s="87"/>
      <x:c r="E171" s="87"/>
      <x:c r="F171" s="87"/>
      <x:c r="G171" s="87"/>
      <x:c r="H171" s="87"/>
      <x:c r="I171" s="87"/>
      <x:c r="J171" s="87"/>
      <x:c r="K171" s="87"/>
      <x:c r="L171" s="87"/>
      <x:c r="M171" s="87"/>
      <x:c r="Q171" s="89"/>
      <x:c r="R171" s="89"/>
    </x:row>
    <x:row r="172" spans="1:18" ht="13" x14ac:dyDescent="0.3">
      <x:c r="A172" s="84" t="s">
        <x:v>117</x:v>
      </x:c>
      <x:c r="B172" s="96">
        <x:f>+B165</x:f>
        <x:v>-12938018</x:v>
      </x:c>
      <x:c r="C172" s="96">
        <x:f>+C165+C170</x:f>
        <x:v>-4075928</x:v>
      </x:c>
      <x:c r="D172" s="96">
        <x:f>+D165+D170</x:f>
        <x:v>-2445557</x:v>
      </x:c>
      <x:c r="E172" s="96">
        <x:f>+E165+E170</x:f>
        <x:v>-1630371</x:v>
      </x:c>
      <x:c r="F172" s="96"/>
      <x:c r="G172" s="96">
        <x:f>+G165+G170</x:f>
        <x:v>0</x:v>
      </x:c>
      <x:c r="H172" s="96">
        <x:f>+H165+H170</x:f>
        <x:v>-39859</x:v>
      </x:c>
      <x:c r="I172" s="96">
        <x:f>+I165+I170</x:f>
        <x:v>-1386924</x:v>
      </x:c>
      <x:c r="J172" s="96">
        <x:f>+J165+J170</x:f>
        <x:v>0</x:v>
      </x:c>
      <x:c r="K172" s="96"/>
      <x:c r="L172" s="96">
        <x:f>+L165+L170</x:f>
        <x:v>-1426783</x:v>
      </x:c>
      <x:c r="M172" s="96">
        <x:f>+M165+M170</x:f>
        <x:v>-203588</x:v>
      </x:c>
      <x:c r="P172" s="93"/>
      <x:c r="Q172" s="96">
        <x:f>+Q165+Q170</x:f>
        <x:v>0</x:v>
      </x:c>
      <x:c r="R172" s="96">
        <x:f>+R165+R170</x:f>
        <x:v>-203588</x:v>
      </x:c>
    </x:row>
    <x:row r="174" spans="1:18" ht="13" x14ac:dyDescent="0.3">
      <x:c r="A174" s="84" t="s">
        <x:v>118</x:v>
      </x:c>
      <x:c r="B174" s="97">
        <x:f>+B94+B158+B172</x:f>
        <x:v>3204980240</x:v>
      </x:c>
      <x:c r="C174" s="97">
        <x:f>+C94+C158+C172</x:f>
        <x:v>785589243</x:v>
      </x:c>
      <x:c r="D174" s="97">
        <x:f>+D94+D158+D172</x:f>
        <x:v>471088120</x:v>
      </x:c>
      <x:c r="E174" s="97">
        <x:f>+E94+E158+E172</x:f>
        <x:v>314501123</x:v>
      </x:c>
      <x:c r="F174" s="97"/>
      <x:c r="G174" s="97"/>
      <x:c r="H174" s="97">
        <x:f>+H94+H158+H172</x:f>
        <x:v>3917894</x:v>
      </x:c>
      <x:c r="I174" s="97">
        <x:v>3357659</x:v>
      </x:c>
      <x:c r="J174" s="97">
        <x:f>+J94+J158+J172</x:f>
        <x:v>3355539</x:v>
      </x:c>
      <x:c r="K174" s="97">
        <x:f>+K94+K158+K172</x:f>
        <x:v>0</x:v>
      </x:c>
      <x:c r="L174" s="97">
        <x:f>+L94+L158+L172</x:f>
        <x:v>10631092</x:v>
      </x:c>
      <x:c r="M174" s="97">
        <x:f>+M94+M158+M172</x:f>
        <x:v>303870031</x:v>
      </x:c>
      <x:c r="Q174" s="97">
        <x:f>+Q94+Q158+Q172</x:f>
        <x:v>289740881</x:v>
      </x:c>
      <x:c r="R174" s="97">
        <x:f>+R94+R158+R172</x:f>
        <x:v>14129150</x:v>
      </x:c>
    </x:row>
    <x:row r="176" spans="1:18" ht="13" x14ac:dyDescent="0.3">
      <x:c r="A176" s="84" t="s">
        <x:v>119</x:v>
      </x:c>
      <x:c r="B176" s="97">
        <x:v>-274764394</x:v>
      </x:c>
      <x:c r="C176" s="97">
        <x:v>-96167538</x:v>
      </x:c>
      <x:c r="D176" s="97">
        <x:f>ROUND(+B176*0.21,0)</x:f>
        <x:v>-57700523</x:v>
      </x:c>
      <x:c r="E176" s="97">
        <x:f t="shared" ref="E176" si="60">+C176-D176</x:f>
        <x:v>-38467015</x:v>
      </x:c>
      <x:c r="F176" s="97"/>
      <x:c r="G176" s="97"/>
      <x:c r="H176" s="97">
        <x:v>-510673</x:v>
      </x:c>
      <x:c r="I176" s="97">
        <x:v>-410679</x:v>
      </x:c>
      <x:c r="J176" s="97">
        <x:v>-410420</x:v>
      </x:c>
      <x:c r="K176" s="97"/>
      <x:c r="L176" s="97">
        <x:f t="shared" ref="L176:L178" si="61">SUM(F176:J176)</x:f>
        <x:v>-1331772</x:v>
      </x:c>
      <x:c r="M176" s="97">
        <x:f t="shared" ref="M176:M178" si="62">+E176-L176</x:f>
        <x:v>-37135243</x:v>
      </x:c>
      <x:c r="O176" s="79" t="s">
        <x:v>71</x:v>
      </x:c>
      <x:c r="Q176" s="98">
        <x:f>IF(O176="P",M176,0)</x:f>
        <x:v>-37135243</x:v>
      </x:c>
      <x:c r="R176" s="98">
        <x:f>M176-Q176</x:f>
        <x:v>0</x:v>
      </x:c>
    </x:row>
    <x:row r="177" spans="1:18" x14ac:dyDescent="0.25">
      <x:c r="A177" s="78" t="s">
        <x:v>120</x:v>
      </x:c>
      <x:c r="B177" s="99">
        <x:f>+B176</x:f>
        <x:v>-274764394</x:v>
      </x:c>
      <x:c r="C177" s="99">
        <x:f>+C176</x:f>
        <x:v>-96167538</x:v>
      </x:c>
      <x:c r="D177" s="99">
        <x:f>+D176</x:f>
        <x:v>-57700523</x:v>
      </x:c>
      <x:c r="E177" s="99">
        <x:f>ROUND(+E176*(+E17+E18+E19+E57+E58)/(E17+E18+E19+E57+E58+E98+E99+E130+E131),0)</x:f>
        <x:v>-38039270</x:v>
      </x:c>
      <x:c r="F177" s="100"/>
      <x:c r="G177" s="100"/>
      <x:c r="H177" s="100">
        <x:v>-214716</x:v>
      </x:c>
      <x:c r="I177" s="81">
        <x:v>-340364</x:v>
      </x:c>
      <x:c r="J177" s="81">
        <x:v>-348947</x:v>
      </x:c>
      <x:c r="K177" s="100"/>
      <x:c r="L177" s="87">
        <x:f t="shared" si="61"/>
        <x:v>-904027</x:v>
      </x:c>
      <x:c r="M177" s="87">
        <x:f t="shared" si="62"/>
        <x:v>-37135243</x:v>
      </x:c>
      <x:c r="Q177" s="81">
        <x:f>+M177</x:f>
        <x:v>-37135243</x:v>
      </x:c>
      <x:c r="R177" s="89">
        <x:f t="shared" ref="R177:R178" si="63">M177-Q177</x:f>
        <x:v>0</x:v>
      </x:c>
    </x:row>
    <x:row r="178" spans="1:18" x14ac:dyDescent="0.25">
      <x:c r="A178" s="78" t="s">
        <x:v>121</x:v>
      </x:c>
      <x:c r="E178" s="99">
        <x:f>ROUND(+E176*(+E98+E99+E130+E131)/(E17+E18+E19+E57+E58+E98+E99+E130+E131),0)</x:f>
        <x:v>-427745</x:v>
      </x:c>
      <x:c r="F178" s="100"/>
      <x:c r="G178" s="100"/>
      <x:c r="H178" s="100">
        <x:v>-295957</x:v>
      </x:c>
      <x:c r="I178" s="81">
        <x:v>-70315</x:v>
      </x:c>
      <x:c r="J178" s="81">
        <x:v>-61473</x:v>
      </x:c>
      <x:c r="K178" s="100"/>
      <x:c r="L178" s="87">
        <x:f t="shared" si="61"/>
        <x:v>-427745</x:v>
      </x:c>
      <x:c r="M178" s="87">
        <x:f t="shared" si="62"/>
        <x:v>0</x:v>
      </x:c>
      <x:c r="Q178" s="81">
        <x:f>+M178</x:f>
        <x:v>0</x:v>
      </x:c>
      <x:c r="R178" s="89">
        <x:f t="shared" si="63"/>
        <x:v>0</x:v>
      </x:c>
    </x:row>
    <x:row r="179" spans="1:18" ht="13" x14ac:dyDescent="0.3">
      <x:c r="C179" s="88"/>
      <x:c r="D179" s="88"/>
      <x:c r="E179" s="88"/>
      <x:c r="F179" s="88"/>
      <x:c r="G179" s="88"/>
      <x:c r="H179" s="88"/>
      <x:c r="I179" s="88"/>
      <x:c r="J179" s="88"/>
      <x:c r="K179" s="88"/>
      <x:c r="L179" s="88"/>
      <x:c r="M179" s="88"/>
      <x:c r="N179" s="88"/>
      <x:c r="O179" s="101"/>
      <x:c r="P179" s="93"/>
      <x:c r="Q179" s="93"/>
      <x:c r="R179" s="93"/>
    </x:row>
    <x:row r="180" spans="1:18" ht="13.5" thickBot="1" x14ac:dyDescent="0.35">
      <x:c r="A180" s="84" t="s">
        <x:v>122</x:v>
      </x:c>
      <x:c r="B180" s="102">
        <x:f>+B174+B176</x:f>
        <x:v>2930215846</x:v>
      </x:c>
      <x:c r="C180" s="102">
        <x:f>+C174+C176</x:f>
        <x:v>689421705</x:v>
      </x:c>
      <x:c r="D180" s="102">
        <x:f>+D174+D176</x:f>
        <x:v>413387597</x:v>
      </x:c>
      <x:c r="E180" s="102">
        <x:f>+E174+E176</x:f>
        <x:v>276034108</x:v>
      </x:c>
      <x:c r="F180" s="102"/>
      <x:c r="G180" s="102">
        <x:f>+G174+G176</x:f>
        <x:v>0</x:v>
      </x:c>
      <x:c r="H180" s="102">
        <x:f>+H174+H176</x:f>
        <x:v>3407221</x:v>
      </x:c>
      <x:c r="I180" s="102">
        <x:v>2946980</x:v>
      </x:c>
      <x:c r="J180" s="102">
        <x:v>2945119</x:v>
      </x:c>
      <x:c r="K180" s="102"/>
      <x:c r="L180" s="102">
        <x:f>+L174+L176</x:f>
        <x:v>9299320</x:v>
      </x:c>
      <x:c r="M180" s="102">
        <x:f>+M174+M176</x:f>
        <x:v>266734788</x:v>
      </x:c>
      <x:c r="N180" s="88"/>
      <x:c r="O180" s="101"/>
      <x:c r="P180" s="93"/>
      <x:c r="Q180" s="102">
        <x:f>+Q174+Q176</x:f>
        <x:v>252605638</x:v>
      </x:c>
      <x:c r="R180" s="102">
        <x:f>+R174+R176</x:f>
        <x:v>14129150</x:v>
      </x:c>
    </x:row>
    <x:row r="181" spans="1:18" ht="13" thickTop="1" x14ac:dyDescent="0.25">
      <x:c r="C181" s="88"/>
      <x:c r="D181" s="88"/>
      <x:c r="E181" s="88"/>
      <x:c r="F181" s="88"/>
      <x:c r="G181" s="88"/>
      <x:c r="H181" s="88"/>
      <x:c r="I181" s="88"/>
      <x:c r="J181" s="88"/>
      <x:c r="K181" s="88"/>
      <x:c r="L181" s="88"/>
      <x:c r="M181" s="88"/>
      <x:c r="N181" s="88"/>
      <x:c r="O181" s="101"/>
      <x:c r="Q181" s="103"/>
      <x:c r="R181" s="103"/>
    </x:row>
    <x:row r="182" spans="1:18" ht="26" x14ac:dyDescent="0.3">
      <x:c r="A182" s="94" t="s">
        <x:v>123</x:v>
      </x:c>
      <x:c r="C182" s="88"/>
      <x:c r="D182" s="88"/>
      <x:c r="E182" s="88"/>
      <x:c r="F182" s="88"/>
      <x:c r="G182" s="88"/>
      <x:c r="H182" s="88"/>
      <x:c r="I182" s="88"/>
      <x:c r="J182" s="88"/>
      <x:c r="K182" s="88"/>
      <x:c r="L182" s="88"/>
      <x:c r="M182" s="88"/>
      <x:c r="N182" s="88"/>
      <x:c r="O182" s="101"/>
      <x:c r="Q182" s="103"/>
      <x:c r="R182" s="103"/>
    </x:row>
    <x:row r="183" spans="1:18" x14ac:dyDescent="0.25">
      <x:c r="A183" s="86" t="s">
        <x:v>124</x:v>
      </x:c>
      <x:c r="B183" s="104">
        <x:f>+B94+B172+B177</x:f>
        <x:v>2892361926</x:v>
      </x:c>
      <x:c r="C183" s="104">
        <x:f>+C94+C172+C177</x:f>
        <x:v>681686714</x:v>
      </x:c>
      <x:c r="D183" s="104">
        <x:f>+D94+D172+D177</x:f>
        <x:v>409012058</x:v>
      </x:c>
      <x:c r="E183" s="104">
        <x:f>+E94+E172+E177</x:f>
        <x:v>273102401</x:v>
      </x:c>
      <x:c r="F183" s="104"/>
      <x:c r="G183" s="104"/>
      <x:c r="H183" s="104">
        <x:f>+H94+H172+H177</x:f>
        <x:v>3065952</x:v>
      </x:c>
      <x:c r="I183" s="104">
        <x:v>2474265</x:v>
      </x:c>
      <x:c r="J183" s="104">
        <x:f>+J94+J172+J177</x:f>
        <x:v>2518672</x:v>
      </x:c>
      <x:c r="K183" s="104"/>
      <x:c r="L183" s="104">
        <x:f>+L94+L172+L177</x:f>
        <x:v>8058889</x:v>
      </x:c>
      <x:c r="M183" s="104">
        <x:f>+M94+M172+M177</x:f>
        <x:v>265043512</x:v>
      </x:c>
      <x:c r="N183" s="104"/>
      <x:c r="O183" s="105"/>
      <x:c r="P183" s="106"/>
      <x:c r="Q183" s="104">
        <x:f>+Q94+Q172+Q177</x:f>
        <x:v>250934304</x:v>
      </x:c>
      <x:c r="R183" s="104">
        <x:f>+R94+R172+R177</x:f>
        <x:v>14109208</x:v>
      </x:c>
    </x:row>
    <x:row r="184" spans="1:18" x14ac:dyDescent="0.25">
      <x:c r="A184" s="86" t="s">
        <x:v>125</x:v>
      </x:c>
      <x:c r="B184" s="104">
        <x:f>+B158+B178</x:f>
        <x:v>37853920</x:v>
      </x:c>
      <x:c r="C184" s="104">
        <x:f>+C158+C178</x:f>
        <x:v>7734991</x:v>
      </x:c>
      <x:c r="D184" s="104">
        <x:f>+D158+D178</x:f>
        <x:v>4375539</x:v>
      </x:c>
      <x:c r="E184" s="104">
        <x:f>+E158+E178</x:f>
        <x:v>2931707</x:v>
      </x:c>
      <x:c r="F184" s="104"/>
      <x:c r="G184" s="104"/>
      <x:c r="H184" s="104">
        <x:f>+H158+H178</x:f>
        <x:v>341269</x:v>
      </x:c>
      <x:c r="I184" s="104">
        <x:v>472715</x:v>
      </x:c>
      <x:c r="J184" s="104">
        <x:f>+J158+J178</x:f>
        <x:v>426447</x:v>
      </x:c>
      <x:c r="K184" s="104"/>
      <x:c r="L184" s="104">
        <x:f>+L158+L178</x:f>
        <x:v>1240431</x:v>
      </x:c>
      <x:c r="M184" s="104">
        <x:f>+M158+M178</x:f>
        <x:v>1691276</x:v>
      </x:c>
      <x:c r="N184" s="104"/>
      <x:c r="O184" s="105"/>
      <x:c r="P184" s="106"/>
      <x:c r="Q184" s="104">
        <x:f>+Q158+Q178</x:f>
        <x:v>1671334</x:v>
      </x:c>
      <x:c r="R184" s="104">
        <x:f>+R158+R178</x:f>
        <x:v>19942</x:v>
      </x:c>
    </x:row>
    <x:row r="185" spans="1:18" ht="13.5" thickBot="1" x14ac:dyDescent="0.35">
      <x:c r="A185" s="94" t="s">
        <x:v>1</x:v>
      </x:c>
      <x:c r="B185" s="107">
        <x:f t="shared" ref="B185:D185" si="64">SUM(B183:B184)</x:f>
        <x:v>2930215846</x:v>
      </x:c>
      <x:c r="C185" s="107">
        <x:f t="shared" si="64"/>
        <x:v>689421705</x:v>
      </x:c>
      <x:c r="D185" s="107">
        <x:f t="shared" si="64"/>
        <x:v>413387597</x:v>
      </x:c>
      <x:c r="E185" s="107">
        <x:f>SUM(E183:E184)</x:f>
        <x:v>276034108</x:v>
      </x:c>
      <x:c r="F185" s="104"/>
      <x:c r="G185" s="107">
        <x:f>SUM(G183:G184)</x:f>
        <x:v>0</x:v>
      </x:c>
      <x:c r="H185" s="107">
        <x:f>SUM(H183:H184)</x:f>
        <x:v>3407221</x:v>
      </x:c>
      <x:c r="I185" s="107">
        <x:v>2946979.9999999944</x:v>
      </x:c>
      <x:c r="J185" s="107">
        <x:f t="shared" ref="J185" si="65">SUM(J183:J184)</x:f>
        <x:v>2945119</x:v>
      </x:c>
      <x:c r="K185" s="104"/>
      <x:c r="L185" s="107">
        <x:f>SUM(L183:L184)</x:f>
        <x:v>9299320</x:v>
      </x:c>
      <x:c r="M185" s="107">
        <x:f t="shared" ref="M185" si="66">SUM(M183:M184)</x:f>
        <x:v>266734788</x:v>
      </x:c>
      <x:c r="N185" s="104"/>
      <x:c r="O185" s="105"/>
      <x:c r="P185" s="106"/>
      <x:c r="Q185" s="107">
        <x:f t="shared" ref="Q185:R185" si="67">SUM(Q183:Q184)</x:f>
        <x:v>252605638</x:v>
      </x:c>
      <x:c r="R185" s="107">
        <x:f t="shared" si="67"/>
        <x:v>14129150</x:v>
      </x:c>
    </x:row>
    <x:row r="186" spans="1:18" ht="13" thickTop="1" x14ac:dyDescent="0.25">
      <x:c r="C186" s="88"/>
      <x:c r="D186" s="88"/>
      <x:c r="E186" s="88"/>
      <x:c r="F186" s="88"/>
      <x:c r="G186" s="88"/>
      <x:c r="H186" s="88"/>
      <x:c r="I186" s="88"/>
      <x:c r="J186" s="88"/>
      <x:c r="K186" s="88"/>
      <x:c r="L186" s="88"/>
      <x:c r="M186" s="88"/>
      <x:c r="N186" s="88"/>
      <x:c r="O186" s="101"/>
      <x:c r="Q186" s="103"/>
      <x:c r="R186" s="103"/>
    </x:row>
    <x:row r="187" spans="1:18" ht="25" x14ac:dyDescent="0.25">
      <x:c r="A187" s="86" t="s">
        <x:v>126</x:v>
      </x:c>
      <x:c r="C187" s="88"/>
      <x:c r="D187" s="88"/>
      <x:c r="E187" s="88"/>
      <x:c r="F187" s="88"/>
      <x:c r="G187" s="88"/>
      <x:c r="H187" s="88"/>
      <x:c r="I187" s="88"/>
      <x:c r="J187" s="88"/>
      <x:c r="K187" s="88"/>
      <x:c r="L187" s="88"/>
      <x:c r="M187" s="88"/>
      <x:c r="N187" s="88"/>
      <x:c r="O187" s="101"/>
      <x:c r="Q187" s="103"/>
      <x:c r="R187" s="103"/>
    </x:row>
    <x:row r="188" spans="1:18" x14ac:dyDescent="0.25">
      <x:c r="A188" s="78" t="s">
        <x:v>127</x:v>
      </x:c>
      <x:c r="B188" s="87">
        <x:v>-8659006</x:v>
      </x:c>
      <x:c r="C188" s="87">
        <x:f>ROUND(+B188*0.35,0)+1</x:f>
        <x:v>-3030651</x:v>
      </x:c>
      <x:c r="D188" s="87">
        <x:f t="shared" ref="D188:D191" si="68">ROUND(+B188*0.21,0)</x:f>
        <x:v>-1818391</x:v>
      </x:c>
      <x:c r="E188" s="87">
        <x:f t="shared" ref="E188:E191" si="69">+C188-D188</x:f>
        <x:v>-1212260</x:v>
      </x:c>
      <x:c r="F188" s="87"/>
      <x:c r="G188" s="87">
        <x:v>0</x:v>
      </x:c>
      <x:c r="H188" s="87">
        <x:v>0</x:v>
      </x:c>
      <x:c r="I188" s="87">
        <x:v>0</x:v>
      </x:c>
      <x:c r="J188" s="87">
        <x:v>-1212260</x:v>
      </x:c>
      <x:c r="K188" s="87"/>
      <x:c r="L188" s="87">
        <x:f t="shared" ref="L188:L203" si="70">SUM(F188:J188)</x:f>
        <x:v>-1212260</x:v>
      </x:c>
      <x:c r="M188" s="87">
        <x:f t="shared" ref="M188:M203" si="71">+E188-L188</x:f>
        <x:v>0</x:v>
      </x:c>
      <x:c r="N188" s="88"/>
      <x:c r="O188" s="101"/>
      <x:c r="Q188" s="89">
        <x:f t="shared" ref="Q188:Q203" si="72">IF(O188="P",M188,0)</x:f>
        <x:v>0</x:v>
      </x:c>
      <x:c r="R188" s="89">
        <x:f t="shared" ref="R188:R203" si="73">M188-Q188</x:f>
        <x:v>0</x:v>
      </x:c>
    </x:row>
    <x:row r="189" spans="1:18" x14ac:dyDescent="0.25">
      <x:c r="A189" s="78" t="s">
        <x:v>128</x:v>
      </x:c>
      <x:c r="B189" s="87">
        <x:v>-644552</x:v>
      </x:c>
      <x:c r="C189" s="87">
        <x:f t="shared" ref="C189:C191" si="74">ROUND(+B189*0.35,0)</x:f>
        <x:v>-225593</x:v>
      </x:c>
      <x:c r="D189" s="87">
        <x:f t="shared" si="68"/>
        <x:v>-135356</x:v>
      </x:c>
      <x:c r="E189" s="87">
        <x:f t="shared" si="69"/>
        <x:v>-90237</x:v>
      </x:c>
      <x:c r="F189" s="87"/>
      <x:c r="G189" s="87">
        <x:v>0</x:v>
      </x:c>
      <x:c r="H189" s="87">
        <x:v>0</x:v>
      </x:c>
      <x:c r="I189" s="87">
        <x:v>0</x:v>
      </x:c>
      <x:c r="J189" s="87">
        <x:v>-90237</x:v>
      </x:c>
      <x:c r="K189" s="87"/>
      <x:c r="L189" s="87">
        <x:f t="shared" si="70"/>
        <x:v>-90237</x:v>
      </x:c>
      <x:c r="M189" s="87">
        <x:f t="shared" si="71"/>
        <x:v>0</x:v>
      </x:c>
      <x:c r="N189" s="88"/>
      <x:c r="O189" s="101"/>
      <x:c r="Q189" s="89">
        <x:f t="shared" si="72"/>
        <x:v>0</x:v>
      </x:c>
      <x:c r="R189" s="89">
        <x:f t="shared" si="73"/>
        <x:v>0</x:v>
      </x:c>
    </x:row>
    <x:row r="190" spans="1:18" x14ac:dyDescent="0.25">
      <x:c r="A190" s="78" t="s">
        <x:v>129</x:v>
      </x:c>
      <x:c r="B190" s="87">
        <x:v>-95610</x:v>
      </x:c>
      <x:c r="C190" s="87">
        <x:f t="shared" si="74"/>
        <x:v>-33464</x:v>
      </x:c>
      <x:c r="D190" s="87">
        <x:f t="shared" si="68"/>
        <x:v>-20078</x:v>
      </x:c>
      <x:c r="E190" s="87">
        <x:f t="shared" si="69"/>
        <x:v>-13386</x:v>
      </x:c>
      <x:c r="F190" s="87"/>
      <x:c r="G190" s="87">
        <x:v>0</x:v>
      </x:c>
      <x:c r="H190" s="87">
        <x:v>0</x:v>
      </x:c>
      <x:c r="I190" s="87">
        <x:v>0</x:v>
      </x:c>
      <x:c r="J190" s="87">
        <x:v>-13386</x:v>
      </x:c>
      <x:c r="K190" s="87"/>
      <x:c r="L190" s="87">
        <x:f t="shared" si="70"/>
        <x:v>-13386</x:v>
      </x:c>
      <x:c r="M190" s="87">
        <x:f t="shared" si="71"/>
        <x:v>0</x:v>
      </x:c>
      <x:c r="N190" s="88"/>
      <x:c r="O190" s="101"/>
      <x:c r="Q190" s="89">
        <x:f t="shared" si="72"/>
        <x:v>0</x:v>
      </x:c>
      <x:c r="R190" s="89">
        <x:f t="shared" si="73"/>
        <x:v>0</x:v>
      </x:c>
    </x:row>
    <x:row r="191" spans="1:18" x14ac:dyDescent="0.25">
      <x:c r="A191" s="78" t="s">
        <x:v>130</x:v>
      </x:c>
      <x:c r="B191" s="87">
        <x:v>-8215260</x:v>
      </x:c>
      <x:c r="C191" s="87">
        <x:f t="shared" si="74"/>
        <x:v>-2875341</x:v>
      </x:c>
      <x:c r="D191" s="87">
        <x:f t="shared" si="68"/>
        <x:v>-1725205</x:v>
      </x:c>
      <x:c r="E191" s="87">
        <x:f t="shared" si="69"/>
        <x:v>-1150136</x:v>
      </x:c>
      <x:c r="F191" s="87"/>
      <x:c r="G191" s="87">
        <x:v>0</x:v>
      </x:c>
      <x:c r="H191" s="87">
        <x:v>0</x:v>
      </x:c>
      <x:c r="I191" s="87">
        <x:v>0</x:v>
      </x:c>
      <x:c r="J191" s="87">
        <x:v>-1150136</x:v>
      </x:c>
      <x:c r="K191" s="87"/>
      <x:c r="L191" s="87">
        <x:f t="shared" si="70"/>
        <x:v>-1150136</x:v>
      </x:c>
      <x:c r="M191" s="87">
        <x:f t="shared" si="71"/>
        <x:v>0</x:v>
      </x:c>
      <x:c r="N191" s="88"/>
      <x:c r="O191" s="101"/>
      <x:c r="Q191" s="89">
        <x:f t="shared" si="72"/>
        <x:v>0</x:v>
      </x:c>
      <x:c r="R191" s="89">
        <x:f t="shared" si="73"/>
        <x:v>0</x:v>
      </x:c>
    </x:row>
    <x:row r="192" spans="1:18" ht="14.5" x14ac:dyDescent="0.35">
      <x:c r="A192" s="95" t="s">
        <x:v>79</x:v>
      </x:c>
      <x:c r="B192" s="91">
        <x:f>SUM(B188:B191)</x:f>
        <x:v>-17614428</x:v>
      </x:c>
      <x:c r="C192" s="91">
        <x:f t="shared" ref="C192:E192" si="75">SUM(C188:C191)</x:f>
        <x:v>-6165049</x:v>
      </x:c>
      <x:c r="D192" s="91">
        <x:f t="shared" si="75"/>
        <x:v>-3699030</x:v>
      </x:c>
      <x:c r="E192" s="91">
        <x:f t="shared" si="75"/>
        <x:v>-2466019</x:v>
      </x:c>
      <x:c r="F192" s="87"/>
      <x:c r="G192" s="91">
        <x:f t="shared" ref="G192:J192" si="76">SUM(G188:G191)</x:f>
        <x:v>0</x:v>
      </x:c>
      <x:c r="H192" s="91">
        <x:f t="shared" si="76"/>
        <x:v>0</x:v>
      </x:c>
      <x:c r="I192" s="91">
        <x:f t="shared" si="76"/>
        <x:v>0</x:v>
      </x:c>
      <x:c r="J192" s="91">
        <x:f t="shared" si="76"/>
        <x:v>-2466019</x:v>
      </x:c>
      <x:c r="K192" s="91"/>
      <x:c r="L192" s="91">
        <x:f t="shared" ref="L192:M192" si="77">SUM(L188:L191)</x:f>
        <x:v>-2466019</x:v>
      </x:c>
      <x:c r="M192" s="91">
        <x:f t="shared" si="77"/>
        <x:v>0</x:v>
      </x:c>
      <x:c r="Q192" s="91">
        <x:f t="shared" ref="Q192:R192" si="78">SUM(Q188:Q191)</x:f>
        <x:v>0</x:v>
      </x:c>
      <x:c r="R192" s="91">
        <x:f t="shared" si="78"/>
        <x:v>0</x:v>
      </x:c>
    </x:row>
    <x:row r="193" spans="1:18" x14ac:dyDescent="0.25">
      <x:c r="A193" s="78" t="s">
        <x:v>131</x:v>
      </x:c>
      <x:c r="B193" s="87">
        <x:v>-8659006</x:v>
      </x:c>
      <x:c r="C193" s="87">
        <x:f t="shared" ref="C193:C196" si="79">ROUND(-B193*0.0999*0.35,0)</x:f>
        <x:v>302762</x:v>
      </x:c>
      <x:c r="D193" s="87">
        <x:f t="shared" ref="D193:D196" si="80">ROUND(-B193*0.0999*0.21,0)</x:f>
        <x:v>181657</x:v>
      </x:c>
      <x:c r="E193" s="87">
        <x:f t="shared" ref="E193:E196" si="81">+C193-D193</x:f>
        <x:v>121105</x:v>
      </x:c>
      <x:c r="F193" s="87"/>
      <x:c r="G193" s="87">
        <x:v>0</x:v>
      </x:c>
      <x:c r="H193" s="87">
        <x:v>0</x:v>
      </x:c>
      <x:c r="I193" s="87">
        <x:v>0</x:v>
      </x:c>
      <x:c r="J193" s="87">
        <x:v>121105</x:v>
      </x:c>
      <x:c r="K193" s="87"/>
      <x:c r="L193" s="87">
        <x:f t="shared" ref="L193:L196" si="82">SUM(F193:J193)</x:f>
        <x:v>121105</x:v>
      </x:c>
      <x:c r="M193" s="87">
        <x:f t="shared" ref="M193:M196" si="83">+E193-L193</x:f>
        <x:v>0</x:v>
      </x:c>
      <x:c r="N193" s="88"/>
      <x:c r="O193" s="101"/>
      <x:c r="Q193" s="89">
        <x:f t="shared" ref="Q193:Q196" si="84">IF(O193="P",M193,0)</x:f>
        <x:v>0</x:v>
      </x:c>
      <x:c r="R193" s="89">
        <x:f t="shared" ref="R193:R196" si="85">M193-Q193</x:f>
        <x:v>0</x:v>
      </x:c>
    </x:row>
    <x:row r="194" spans="1:18" x14ac:dyDescent="0.25">
      <x:c r="A194" s="78" t="s">
        <x:v>132</x:v>
      </x:c>
      <x:c r="B194" s="87">
        <x:v>-644552</x:v>
      </x:c>
      <x:c r="C194" s="87">
        <x:f t="shared" si="79"/>
        <x:v>22537</x:v>
      </x:c>
      <x:c r="D194" s="87">
        <x:f t="shared" si="80"/>
        <x:v>13522</x:v>
      </x:c>
      <x:c r="E194" s="87">
        <x:f t="shared" si="81"/>
        <x:v>9015</x:v>
      </x:c>
      <x:c r="F194" s="87"/>
      <x:c r="G194" s="87">
        <x:v>0</x:v>
      </x:c>
      <x:c r="H194" s="87">
        <x:v>0</x:v>
      </x:c>
      <x:c r="I194" s="87">
        <x:v>0</x:v>
      </x:c>
      <x:c r="J194" s="87">
        <x:v>9015</x:v>
      </x:c>
      <x:c r="K194" s="87"/>
      <x:c r="L194" s="87">
        <x:f t="shared" si="82"/>
        <x:v>9015</x:v>
      </x:c>
      <x:c r="M194" s="87">
        <x:f t="shared" si="83"/>
        <x:v>0</x:v>
      </x:c>
      <x:c r="N194" s="88"/>
      <x:c r="O194" s="101"/>
      <x:c r="Q194" s="89">
        <x:f t="shared" si="84"/>
        <x:v>0</x:v>
      </x:c>
      <x:c r="R194" s="89">
        <x:f t="shared" si="85"/>
        <x:v>0</x:v>
      </x:c>
    </x:row>
    <x:row r="195" spans="1:18" x14ac:dyDescent="0.25">
      <x:c r="A195" s="78" t="s">
        <x:v>133</x:v>
      </x:c>
      <x:c r="B195" s="87">
        <x:v>-95610</x:v>
      </x:c>
      <x:c r="C195" s="87">
        <x:f t="shared" si="79"/>
        <x:v>3343</x:v>
      </x:c>
      <x:c r="D195" s="87">
        <x:f t="shared" si="80"/>
        <x:v>2006</x:v>
      </x:c>
      <x:c r="E195" s="87">
        <x:f t="shared" si="81"/>
        <x:v>1337</x:v>
      </x:c>
      <x:c r="F195" s="87"/>
      <x:c r="G195" s="87">
        <x:v>0</x:v>
      </x:c>
      <x:c r="H195" s="87">
        <x:v>0</x:v>
      </x:c>
      <x:c r="I195" s="87">
        <x:v>0</x:v>
      </x:c>
      <x:c r="J195" s="87">
        <x:v>1337</x:v>
      </x:c>
      <x:c r="K195" s="87"/>
      <x:c r="L195" s="87">
        <x:f t="shared" si="82"/>
        <x:v>1337</x:v>
      </x:c>
      <x:c r="M195" s="87">
        <x:f t="shared" si="83"/>
        <x:v>0</x:v>
      </x:c>
      <x:c r="N195" s="88"/>
      <x:c r="O195" s="101"/>
      <x:c r="Q195" s="89">
        <x:f t="shared" si="84"/>
        <x:v>0</x:v>
      </x:c>
      <x:c r="R195" s="89">
        <x:f t="shared" si="85"/>
        <x:v>0</x:v>
      </x:c>
    </x:row>
    <x:row r="196" spans="1:18" x14ac:dyDescent="0.25">
      <x:c r="A196" s="78" t="s">
        <x:v>134</x:v>
      </x:c>
      <x:c r="B196" s="87">
        <x:v>-8215260</x:v>
      </x:c>
      <x:c r="C196" s="87">
        <x:f t="shared" si="79"/>
        <x:v>287247</x:v>
      </x:c>
      <x:c r="D196" s="87">
        <x:f t="shared" si="80"/>
        <x:v>172348</x:v>
      </x:c>
      <x:c r="E196" s="87">
        <x:f t="shared" si="81"/>
        <x:v>114899</x:v>
      </x:c>
      <x:c r="F196" s="87"/>
      <x:c r="G196" s="87">
        <x:v>0</x:v>
      </x:c>
      <x:c r="H196" s="87">
        <x:v>0</x:v>
      </x:c>
      <x:c r="I196" s="87">
        <x:v>0</x:v>
      </x:c>
      <x:c r="J196" s="87">
        <x:v>114899</x:v>
      </x:c>
      <x:c r="K196" s="87"/>
      <x:c r="L196" s="87">
        <x:f t="shared" si="82"/>
        <x:v>114899</x:v>
      </x:c>
      <x:c r="M196" s="87">
        <x:f t="shared" si="83"/>
        <x:v>0</x:v>
      </x:c>
      <x:c r="N196" s="88"/>
      <x:c r="O196" s="101"/>
      <x:c r="Q196" s="89">
        <x:f t="shared" si="84"/>
        <x:v>0</x:v>
      </x:c>
      <x:c r="R196" s="89">
        <x:f t="shared" si="85"/>
        <x:v>0</x:v>
      </x:c>
    </x:row>
    <x:row r="197" spans="1:18" ht="14.5" x14ac:dyDescent="0.35">
      <x:c r="A197" s="95" t="s">
        <x:v>116</x:v>
      </x:c>
      <x:c r="B197" s="91">
        <x:f>SUM(B193:B196)</x:f>
        <x:v>-17614428</x:v>
      </x:c>
      <x:c r="C197" s="91">
        <x:f t="shared" ref="C197:E197" si="86">SUM(C193:C196)</x:f>
        <x:v>615889</x:v>
      </x:c>
      <x:c r="D197" s="91">
        <x:f t="shared" si="86"/>
        <x:v>369533</x:v>
      </x:c>
      <x:c r="E197" s="91">
        <x:f t="shared" si="86"/>
        <x:v>246356</x:v>
      </x:c>
      <x:c r="F197" s="87"/>
      <x:c r="G197" s="91">
        <x:f t="shared" ref="G197:J197" si="87">SUM(G193:G196)</x:f>
        <x:v>0</x:v>
      </x:c>
      <x:c r="H197" s="91">
        <x:f t="shared" si="87"/>
        <x:v>0</x:v>
      </x:c>
      <x:c r="I197" s="91">
        <x:f t="shared" si="87"/>
        <x:v>0</x:v>
      </x:c>
      <x:c r="J197" s="91">
        <x:f t="shared" si="87"/>
        <x:v>246356</x:v>
      </x:c>
      <x:c r="K197" s="91"/>
      <x:c r="L197" s="91">
        <x:f t="shared" ref="L197:M197" si="88">SUM(L193:L196)</x:f>
        <x:v>246356</x:v>
      </x:c>
      <x:c r="M197" s="91">
        <x:f t="shared" si="88"/>
        <x:v>0</x:v>
      </x:c>
      <x:c r="Q197" s="91">
        <x:f t="shared" ref="Q197:R197" si="89">SUM(Q193:Q196)</x:f>
        <x:v>0</x:v>
      </x:c>
      <x:c r="R197" s="91">
        <x:f t="shared" si="89"/>
        <x:v>0</x:v>
      </x:c>
    </x:row>
    <x:row r="198" spans="1:18" ht="13" x14ac:dyDescent="0.3">
      <x:c r="A198" s="84" t="s">
        <x:v>135</x:v>
      </x:c>
      <x:c r="B198" s="92">
        <x:f>+B192+B197</x:f>
        <x:v>-35228856</x:v>
      </x:c>
      <x:c r="C198" s="92">
        <x:f t="shared" ref="C198:E198" si="90">+C192+C197</x:f>
        <x:v>-5549160</x:v>
      </x:c>
      <x:c r="D198" s="92">
        <x:f t="shared" si="90"/>
        <x:v>-3329497</x:v>
      </x:c>
      <x:c r="E198" s="92">
        <x:f t="shared" si="90"/>
        <x:v>-2219663</x:v>
      </x:c>
      <x:c r="F198" s="87"/>
      <x:c r="G198" s="92">
        <x:f t="shared" ref="G198:M198" si="91">+G192+G197</x:f>
        <x:v>0</x:v>
      </x:c>
      <x:c r="H198" s="92">
        <x:f t="shared" si="91"/>
        <x:v>0</x:v>
      </x:c>
      <x:c r="I198" s="92">
        <x:f t="shared" si="91"/>
        <x:v>0</x:v>
      </x:c>
      <x:c r="J198" s="92">
        <x:f t="shared" si="91"/>
        <x:v>-2219663</x:v>
      </x:c>
      <x:c r="K198" s="92">
        <x:f t="shared" si="91"/>
        <x:v>0</x:v>
      </x:c>
      <x:c r="L198" s="92">
        <x:f t="shared" si="91"/>
        <x:v>-2219663</x:v>
      </x:c>
      <x:c r="M198" s="92">
        <x:f t="shared" si="91"/>
        <x:v>0</x:v>
      </x:c>
      <x:c r="N198" s="88"/>
      <x:c r="O198" s="101"/>
      <x:c r="Q198" s="92">
        <x:f t="shared" ref="Q198:R198" si="92">+Q192+Q197</x:f>
        <x:v>0</x:v>
      </x:c>
      <x:c r="R198" s="92">
        <x:f t="shared" si="92"/>
        <x:v>0</x:v>
      </x:c>
    </x:row>
    <x:row r="199" spans="1:18" x14ac:dyDescent="0.25">
      <x:c r="B199" s="87"/>
      <x:c r="C199" s="87"/>
      <x:c r="D199" s="87"/>
      <x:c r="E199" s="87"/>
      <x:c r="F199" s="87"/>
      <x:c r="G199" s="87"/>
      <x:c r="H199" s="87"/>
      <x:c r="I199" s="87"/>
      <x:c r="J199" s="87"/>
      <x:c r="K199" s="87"/>
      <x:c r="L199" s="87"/>
      <x:c r="M199" s="87"/>
      <x:c r="N199" s="88"/>
      <x:c r="O199" s="101"/>
      <x:c r="Q199" s="89"/>
      <x:c r="R199" s="89"/>
    </x:row>
    <x:row r="200" spans="1:18" ht="25" x14ac:dyDescent="0.25">
      <x:c r="A200" s="86" t="s">
        <x:v>136</x:v>
      </x:c>
      <x:c r="B200" s="87"/>
      <x:c r="C200" s="87"/>
      <x:c r="D200" s="87"/>
      <x:c r="E200" s="87"/>
      <x:c r="F200" s="87"/>
      <x:c r="G200" s="87"/>
      <x:c r="H200" s="87"/>
      <x:c r="I200" s="87"/>
      <x:c r="J200" s="87"/>
      <x:c r="K200" s="87"/>
      <x:c r="L200" s="87"/>
      <x:c r="M200" s="87"/>
      <x:c r="N200" s="88"/>
      <x:c r="O200" s="101"/>
      <x:c r="Q200" s="89"/>
      <x:c r="R200" s="89"/>
    </x:row>
    <x:row r="201" spans="1:18" x14ac:dyDescent="0.25">
      <x:c r="A201" s="78" t="s">
        <x:v>137</x:v>
      </x:c>
      <x:c r="B201" s="87">
        <x:v>12269635</x:v>
      </x:c>
      <x:c r="C201" s="87">
        <x:f t="shared" ref="C201:C203" si="93">ROUND(+B201*0.35,0)</x:f>
        <x:v>4294372</x:v>
      </x:c>
      <x:c r="D201" s="87">
        <x:f>ROUND(+B201*0.21,0)+1</x:f>
        <x:v>2576624</x:v>
      </x:c>
      <x:c r="E201" s="87">
        <x:f t="shared" ref="E201:E203" si="94">+C201-D201</x:f>
        <x:v>1717748</x:v>
      </x:c>
      <x:c r="F201" s="87"/>
      <x:c r="G201" s="87">
        <x:v>0</x:v>
      </x:c>
      <x:c r="H201" s="87">
        <x:v>0</x:v>
      </x:c>
      <x:c r="I201" s="87">
        <x:v>0</x:v>
      </x:c>
      <x:c r="J201" s="87">
        <x:v>1717748</x:v>
      </x:c>
      <x:c r="K201" s="87"/>
      <x:c r="L201" s="87">
        <x:f t="shared" si="70"/>
        <x:v>1717748</x:v>
      </x:c>
      <x:c r="M201" s="87">
        <x:f t="shared" si="71"/>
        <x:v>0</x:v>
      </x:c>
      <x:c r="N201" s="88"/>
      <x:c r="O201" s="101"/>
      <x:c r="Q201" s="89">
        <x:f t="shared" si="72"/>
        <x:v>0</x:v>
      </x:c>
      <x:c r="R201" s="89">
        <x:f t="shared" si="73"/>
        <x:v>0</x:v>
      </x:c>
    </x:row>
    <x:row r="202" spans="1:18" x14ac:dyDescent="0.25">
      <x:c r="A202" s="78" t="s">
        <x:v>138</x:v>
      </x:c>
      <x:c r="B202" s="87">
        <x:v>130711</x:v>
      </x:c>
      <x:c r="C202" s="87">
        <x:f t="shared" si="93"/>
        <x:v>45749</x:v>
      </x:c>
      <x:c r="D202" s="87">
        <x:f t="shared" ref="D202:D203" si="95">ROUND(+B202*0.21,0)</x:f>
        <x:v>27449</x:v>
      </x:c>
      <x:c r="E202" s="87">
        <x:f t="shared" si="94"/>
        <x:v>18300</x:v>
      </x:c>
      <x:c r="F202" s="87"/>
      <x:c r="G202" s="87">
        <x:v>0</x:v>
      </x:c>
      <x:c r="H202" s="87">
        <x:v>0</x:v>
      </x:c>
      <x:c r="I202" s="87">
        <x:v>0</x:v>
      </x:c>
      <x:c r="J202" s="87">
        <x:v>18300</x:v>
      </x:c>
      <x:c r="K202" s="87"/>
      <x:c r="L202" s="87">
        <x:f t="shared" si="70"/>
        <x:v>18300</x:v>
      </x:c>
      <x:c r="M202" s="87">
        <x:f t="shared" si="71"/>
        <x:v>0</x:v>
      </x:c>
      <x:c r="N202" s="88"/>
      <x:c r="O202" s="101"/>
      <x:c r="Q202" s="89">
        <x:f t="shared" si="72"/>
        <x:v>0</x:v>
      </x:c>
      <x:c r="R202" s="89">
        <x:f t="shared" si="73"/>
        <x:v>0</x:v>
      </x:c>
    </x:row>
    <x:row r="203" spans="1:18" x14ac:dyDescent="0.25">
      <x:c r="A203" s="78" t="s">
        <x:v>139</x:v>
      </x:c>
      <x:c r="B203" s="87">
        <x:v>82541</x:v>
      </x:c>
      <x:c r="C203" s="87">
        <x:f t="shared" si="93"/>
        <x:v>28889</x:v>
      </x:c>
      <x:c r="D203" s="87">
        <x:f t="shared" si="95"/>
        <x:v>17334</x:v>
      </x:c>
      <x:c r="E203" s="87">
        <x:f t="shared" si="94"/>
        <x:v>11555</x:v>
      </x:c>
      <x:c r="F203" s="87"/>
      <x:c r="G203" s="87">
        <x:v>0</x:v>
      </x:c>
      <x:c r="H203" s="87">
        <x:v>0</x:v>
      </x:c>
      <x:c r="I203" s="87">
        <x:v>0</x:v>
      </x:c>
      <x:c r="J203" s="87">
        <x:v>11555</x:v>
      </x:c>
      <x:c r="K203" s="87"/>
      <x:c r="L203" s="87">
        <x:f t="shared" si="70"/>
        <x:v>11555</x:v>
      </x:c>
      <x:c r="M203" s="87">
        <x:f t="shared" si="71"/>
        <x:v>0</x:v>
      </x:c>
      <x:c r="N203" s="88"/>
      <x:c r="O203" s="101"/>
      <x:c r="Q203" s="89">
        <x:f t="shared" si="72"/>
        <x:v>0</x:v>
      </x:c>
      <x:c r="R203" s="89">
        <x:f t="shared" si="73"/>
        <x:v>0</x:v>
      </x:c>
    </x:row>
    <x:row r="204" spans="1:18" ht="14.5" x14ac:dyDescent="0.35">
      <x:c r="A204" s="95" t="s">
        <x:v>79</x:v>
      </x:c>
      <x:c r="B204" s="91">
        <x:f>SUM(B201:B203)</x:f>
        <x:v>12482887</x:v>
      </x:c>
      <x:c r="C204" s="91">
        <x:f t="shared" ref="C204:E204" si="96">SUM(C201:C203)</x:f>
        <x:v>4369010</x:v>
      </x:c>
      <x:c r="D204" s="91">
        <x:f t="shared" si="96"/>
        <x:v>2621407</x:v>
      </x:c>
      <x:c r="E204" s="91">
        <x:f t="shared" si="96"/>
        <x:v>1747603</x:v>
      </x:c>
      <x:c r="F204" s="87"/>
      <x:c r="G204" s="91">
        <x:f t="shared" ref="G204:M204" si="97">SUM(G201:G203)</x:f>
        <x:v>0</x:v>
      </x:c>
      <x:c r="H204" s="91">
        <x:f t="shared" si="97"/>
        <x:v>0</x:v>
      </x:c>
      <x:c r="I204" s="91">
        <x:f t="shared" si="97"/>
        <x:v>0</x:v>
      </x:c>
      <x:c r="J204" s="91">
        <x:f t="shared" si="97"/>
        <x:v>1747603</x:v>
      </x:c>
      <x:c r="K204" s="91">
        <x:f t="shared" si="97"/>
        <x:v>0</x:v>
      </x:c>
      <x:c r="L204" s="91">
        <x:f t="shared" si="97"/>
        <x:v>1747603</x:v>
      </x:c>
      <x:c r="M204" s="91">
        <x:f t="shared" si="97"/>
        <x:v>0</x:v>
      </x:c>
      <x:c r="N204" s="88"/>
      <x:c r="O204" s="101"/>
      <x:c r="Q204" s="91">
        <x:f t="shared" ref="Q204:R204" si="98">SUM(Q201:Q203)</x:f>
        <x:v>0</x:v>
      </x:c>
      <x:c r="R204" s="91">
        <x:f t="shared" si="98"/>
        <x:v>0</x:v>
      </x:c>
    </x:row>
    <x:row r="205" spans="1:18" x14ac:dyDescent="0.25">
      <x:c r="A205" s="78" t="s">
        <x:v>140</x:v>
      </x:c>
      <x:c r="B205" s="87">
        <x:v>12269635</x:v>
      </x:c>
      <x:c r="C205" s="87">
        <x:f t="shared" ref="C205:C207" si="99">ROUND(-B205*0.0999*0.35,0)</x:f>
        <x:v>-429008</x:v>
      </x:c>
      <x:c r="D205" s="87">
        <x:f t="shared" ref="D205:D207" si="100">ROUND(-B205*0.0999*0.21,0)</x:f>
        <x:v>-257405</x:v>
      </x:c>
      <x:c r="E205" s="87">
        <x:f t="shared" ref="E205:E207" si="101">+C205-D205</x:f>
        <x:v>-171603</x:v>
      </x:c>
      <x:c r="F205" s="87"/>
      <x:c r="G205" s="87">
        <x:v>0</x:v>
      </x:c>
      <x:c r="H205" s="87">
        <x:v>0</x:v>
      </x:c>
      <x:c r="I205" s="87">
        <x:v>0</x:v>
      </x:c>
      <x:c r="J205" s="87">
        <x:v>-171603</x:v>
      </x:c>
      <x:c r="K205" s="87"/>
      <x:c r="L205" s="87">
        <x:f t="shared" ref="L205:L207" si="102">SUM(F205:J205)</x:f>
        <x:v>-171603</x:v>
      </x:c>
      <x:c r="M205" s="87">
        <x:f t="shared" ref="M205:M207" si="103">+E205-L205</x:f>
        <x:v>0</x:v>
      </x:c>
      <x:c r="N205" s="88"/>
      <x:c r="O205" s="101"/>
      <x:c r="Q205" s="89">
        <x:f t="shared" ref="Q205:Q207" si="104">IF(O205="P",M205,0)</x:f>
        <x:v>0</x:v>
      </x:c>
      <x:c r="R205" s="89">
        <x:f t="shared" ref="R205:R207" si="105">M205-Q205</x:f>
        <x:v>0</x:v>
      </x:c>
    </x:row>
    <x:row r="206" spans="1:18" x14ac:dyDescent="0.25">
      <x:c r="A206" s="78" t="s">
        <x:v>141</x:v>
      </x:c>
      <x:c r="B206" s="87">
        <x:v>130711</x:v>
      </x:c>
      <x:c r="C206" s="87">
        <x:f t="shared" si="99"/>
        <x:v>-4570</x:v>
      </x:c>
      <x:c r="D206" s="87">
        <x:f t="shared" si="100"/>
        <x:v>-2742</x:v>
      </x:c>
      <x:c r="E206" s="87">
        <x:f t="shared" si="101"/>
        <x:v>-1828</x:v>
      </x:c>
      <x:c r="F206" s="87"/>
      <x:c r="G206" s="87">
        <x:v>0</x:v>
      </x:c>
      <x:c r="H206" s="87">
        <x:v>0</x:v>
      </x:c>
      <x:c r="I206" s="87">
        <x:v>0</x:v>
      </x:c>
      <x:c r="J206" s="87">
        <x:v>-1828</x:v>
      </x:c>
      <x:c r="K206" s="87"/>
      <x:c r="L206" s="87">
        <x:f t="shared" si="102"/>
        <x:v>-1828</x:v>
      </x:c>
      <x:c r="M206" s="87">
        <x:f t="shared" si="103"/>
        <x:v>0</x:v>
      </x:c>
      <x:c r="N206" s="88"/>
      <x:c r="O206" s="101"/>
      <x:c r="Q206" s="89">
        <x:f t="shared" si="104"/>
        <x:v>0</x:v>
      </x:c>
      <x:c r="R206" s="89">
        <x:f t="shared" si="105"/>
        <x:v>0</x:v>
      </x:c>
    </x:row>
    <x:row r="207" spans="1:18" x14ac:dyDescent="0.25">
      <x:c r="A207" s="78" t="s">
        <x:v>142</x:v>
      </x:c>
      <x:c r="B207" s="87">
        <x:v>82541</x:v>
      </x:c>
      <x:c r="C207" s="87">
        <x:f t="shared" si="99"/>
        <x:v>-2886</x:v>
      </x:c>
      <x:c r="D207" s="87">
        <x:f t="shared" si="100"/>
        <x:v>-1732</x:v>
      </x:c>
      <x:c r="E207" s="87">
        <x:f t="shared" si="101"/>
        <x:v>-1154</x:v>
      </x:c>
      <x:c r="F207" s="87"/>
      <x:c r="G207" s="87">
        <x:v>0</x:v>
      </x:c>
      <x:c r="H207" s="87">
        <x:v>0</x:v>
      </x:c>
      <x:c r="I207" s="87">
        <x:v>0</x:v>
      </x:c>
      <x:c r="J207" s="87">
        <x:v>-1154</x:v>
      </x:c>
      <x:c r="K207" s="87"/>
      <x:c r="L207" s="87">
        <x:f t="shared" si="102"/>
        <x:v>-1154</x:v>
      </x:c>
      <x:c r="M207" s="87">
        <x:f t="shared" si="103"/>
        <x:v>0</x:v>
      </x:c>
      <x:c r="N207" s="88"/>
      <x:c r="O207" s="101"/>
      <x:c r="Q207" s="89">
        <x:f t="shared" si="104"/>
        <x:v>0</x:v>
      </x:c>
      <x:c r="R207" s="89">
        <x:f t="shared" si="105"/>
        <x:v>0</x:v>
      </x:c>
    </x:row>
    <x:row r="208" spans="1:18" ht="14.5" x14ac:dyDescent="0.35">
      <x:c r="A208" s="95" t="s">
        <x:v>116</x:v>
      </x:c>
      <x:c r="B208" s="91">
        <x:f>SUM(B205:B207)</x:f>
        <x:v>12482887</x:v>
      </x:c>
      <x:c r="C208" s="91">
        <x:f t="shared" ref="C208:E208" si="106">SUM(C205:C207)</x:f>
        <x:v>-436464</x:v>
      </x:c>
      <x:c r="D208" s="91">
        <x:f t="shared" si="106"/>
        <x:v>-261879</x:v>
      </x:c>
      <x:c r="E208" s="91">
        <x:f t="shared" si="106"/>
        <x:v>-174585</x:v>
      </x:c>
      <x:c r="F208" s="87"/>
      <x:c r="G208" s="91">
        <x:f t="shared" ref="G208:M208" si="107">SUM(G205:G207)</x:f>
        <x:v>0</x:v>
      </x:c>
      <x:c r="H208" s="91">
        <x:f t="shared" si="107"/>
        <x:v>0</x:v>
      </x:c>
      <x:c r="I208" s="91">
        <x:f t="shared" si="107"/>
        <x:v>0</x:v>
      </x:c>
      <x:c r="J208" s="91">
        <x:f t="shared" si="107"/>
        <x:v>-174585</x:v>
      </x:c>
      <x:c r="K208" s="91">
        <x:f t="shared" si="107"/>
        <x:v>0</x:v>
      </x:c>
      <x:c r="L208" s="91">
        <x:f t="shared" si="107"/>
        <x:v>-174585</x:v>
      </x:c>
      <x:c r="M208" s="91">
        <x:f t="shared" si="107"/>
        <x:v>0</x:v>
      </x:c>
      <x:c r="N208" s="88"/>
      <x:c r="O208" s="101"/>
      <x:c r="Q208" s="91">
        <x:f t="shared" ref="Q208:R208" si="108">SUM(Q205:Q207)</x:f>
        <x:v>0</x:v>
      </x:c>
      <x:c r="R208" s="91">
        <x:f t="shared" si="108"/>
        <x:v>0</x:v>
      </x:c>
    </x:row>
    <x:row r="209" spans="1:18" s="84" customFormat="1" ht="13" x14ac:dyDescent="0.3">
      <x:c r="A209" s="84" t="s">
        <x:v>143</x:v>
      </x:c>
      <x:c r="B209" s="92">
        <x:f>+B204+B208</x:f>
        <x:v>24965774</x:v>
      </x:c>
      <x:c r="C209" s="92">
        <x:f t="shared" ref="C209:E209" si="109">+C204+C208</x:f>
        <x:v>3932546</x:v>
      </x:c>
      <x:c r="D209" s="92">
        <x:f t="shared" si="109"/>
        <x:v>2359528</x:v>
      </x:c>
      <x:c r="E209" s="92">
        <x:f t="shared" si="109"/>
        <x:v>1573018</x:v>
      </x:c>
      <x:c r="F209" s="87"/>
      <x:c r="G209" s="92">
        <x:f t="shared" ref="G209:J209" si="110">+G204+G208</x:f>
        <x:v>0</x:v>
      </x:c>
      <x:c r="H209" s="92">
        <x:f t="shared" si="110"/>
        <x:v>0</x:v>
      </x:c>
      <x:c r="I209" s="92">
        <x:f t="shared" si="110"/>
        <x:v>0</x:v>
      </x:c>
      <x:c r="J209" s="92">
        <x:f t="shared" si="110"/>
        <x:v>1573018</x:v>
      </x:c>
      <x:c r="K209" s="92">
        <x:f t="shared" ref="K209" si="111">SUM(K201:K203)</x:f>
        <x:v>0</x:v>
      </x:c>
      <x:c r="L209" s="92">
        <x:f t="shared" ref="L209:M209" si="112">+L204+L208</x:f>
        <x:v>1573018</x:v>
      </x:c>
      <x:c r="M209" s="92">
        <x:f t="shared" si="112"/>
        <x:v>0</x:v>
      </x:c>
      <x:c r="N209" s="108"/>
      <x:c r="O209" s="109"/>
      <x:c r="P209" s="93"/>
      <x:c r="Q209" s="92">
        <x:f t="shared" ref="Q209:R209" si="113">+Q204+Q208</x:f>
        <x:v>0</x:v>
      </x:c>
      <x:c r="R209" s="92">
        <x:f t="shared" si="113"/>
        <x:v>0</x:v>
      </x:c>
    </x:row>
    <x:row r="210" spans="1:18" x14ac:dyDescent="0.25">
      <x:c r="B210" s="87"/>
      <x:c r="C210" s="87"/>
      <x:c r="D210" s="87"/>
      <x:c r="E210" s="87"/>
      <x:c r="F210" s="87"/>
      <x:c r="G210" s="87"/>
      <x:c r="H210" s="87"/>
      <x:c r="I210" s="87"/>
      <x:c r="J210" s="87"/>
      <x:c r="K210" s="87"/>
      <x:c r="L210" s="87"/>
      <x:c r="M210" s="87"/>
      <x:c r="N210" s="88"/>
      <x:c r="O210" s="101"/>
      <x:c r="Q210" s="89"/>
      <x:c r="R210" s="89"/>
    </x:row>
    <x:row r="211" spans="1:18" ht="13.5" thickBot="1" x14ac:dyDescent="0.35">
      <x:c r="A211" s="84" t="s">
        <x:v>144</x:v>
      </x:c>
      <x:c r="B211" s="110">
        <x:f>+B198+B209</x:f>
        <x:v>-10263082</x:v>
      </x:c>
      <x:c r="C211" s="110">
        <x:f t="shared" ref="C211:M211" si="114">+C198+C209</x:f>
        <x:v>-1616614</x:v>
      </x:c>
      <x:c r="D211" s="110">
        <x:f t="shared" si="114"/>
        <x:v>-969969</x:v>
      </x:c>
      <x:c r="E211" s="110">
        <x:f t="shared" si="114"/>
        <x:v>-646645</x:v>
      </x:c>
      <x:c r="F211" s="87"/>
      <x:c r="G211" s="110">
        <x:f t="shared" ref="G211" si="115">+G198+G209</x:f>
        <x:v>0</x:v>
      </x:c>
      <x:c r="H211" s="110">
        <x:f t="shared" si="114"/>
        <x:v>0</x:v>
      </x:c>
      <x:c r="I211" s="110">
        <x:v>0</x:v>
      </x:c>
      <x:c r="J211" s="110">
        <x:f t="shared" si="114"/>
        <x:v>-646645</x:v>
      </x:c>
      <x:c r="K211" s="110">
        <x:f t="shared" si="114"/>
        <x:v>0</x:v>
      </x:c>
      <x:c r="L211" s="110">
        <x:f t="shared" si="114"/>
        <x:v>-646645</x:v>
      </x:c>
      <x:c r="M211" s="110">
        <x:f t="shared" si="114"/>
        <x:v>0</x:v>
      </x:c>
      <x:c r="N211" s="88"/>
      <x:c r="O211" s="101"/>
      <x:c r="P211" s="93"/>
      <x:c r="Q211" s="110">
        <x:f t="shared" ref="Q211:R211" si="116">+Q198+Q209</x:f>
        <x:v>0</x:v>
      </x:c>
      <x:c r="R211" s="110">
        <x:f t="shared" si="116"/>
        <x:v>0</x:v>
      </x:c>
    </x:row>
    <x:row r="212" spans="1:18" ht="13" thickTop="1" x14ac:dyDescent="0.25">
      <x:c r="C212" s="87"/>
      <x:c r="D212" s="87"/>
      <x:c r="E212" s="87"/>
      <x:c r="F212" s="87"/>
      <x:c r="G212" s="87"/>
      <x:c r="H212" s="87"/>
      <x:c r="I212" s="87"/>
      <x:c r="J212" s="87"/>
      <x:c r="K212" s="87"/>
      <x:c r="L212" s="87"/>
      <x:c r="M212" s="87"/>
      <x:c r="N212" s="88"/>
      <x:c r="O212" s="101"/>
      <x:c r="Q212" s="103"/>
      <x:c r="R212" s="103"/>
    </x:row>
    <x:row r="213" spans="1:18" ht="13.5" thickBot="1" x14ac:dyDescent="0.35">
      <x:c r="A213" s="84" t="s">
        <x:v>145</x:v>
      </x:c>
      <x:c r="B213" s="111">
        <x:f>+B180+B211</x:f>
        <x:v>2919952764</x:v>
      </x:c>
      <x:c r="C213" s="111">
        <x:f>+C180+C211</x:f>
        <x:v>687805091</x:v>
      </x:c>
      <x:c r="D213" s="111">
        <x:f>+D180+D211</x:f>
        <x:v>412417628</x:v>
      </x:c>
      <x:c r="E213" s="111">
        <x:f>+E180+E211</x:f>
        <x:v>275387463</x:v>
      </x:c>
      <x:c r="F213" s="87"/>
      <x:c r="G213" s="111">
        <x:f>+G180+G211</x:f>
        <x:v>0</x:v>
      </x:c>
      <x:c r="H213" s="111">
        <x:f>+H180+H211</x:f>
        <x:v>3407221</x:v>
      </x:c>
      <x:c r="I213" s="111">
        <x:f>+I180+I211</x:f>
        <x:v>2946980</x:v>
      </x:c>
      <x:c r="J213" s="111">
        <x:f>+J180+J211</x:f>
        <x:v>2298474</x:v>
      </x:c>
      <x:c r="K213" s="111"/>
      <x:c r="L213" s="111">
        <x:f>+L180+L211</x:f>
        <x:v>8652675</x:v>
      </x:c>
      <x:c r="M213" s="111">
        <x:f>+M180+M211</x:f>
        <x:v>266734788</x:v>
      </x:c>
      <x:c r="N213" s="88"/>
      <x:c r="O213" s="101"/>
      <x:c r="P213" s="93"/>
      <x:c r="Q213" s="111">
        <x:f>+Q180+Q211</x:f>
        <x:v>252605638</x:v>
      </x:c>
      <x:c r="R213" s="111">
        <x:f>+R180+R211</x:f>
        <x:v>14129150</x:v>
      </x:c>
    </x:row>
    <x:row r="214" spans="1:18" ht="13" thickTop="1" x14ac:dyDescent="0.25">
      <x:c r="C214" s="87"/>
      <x:c r="D214" s="87"/>
      <x:c r="E214" s="87"/>
      <x:c r="F214" s="87"/>
      <x:c r="G214" s="87"/>
      <x:c r="H214" s="87"/>
      <x:c r="I214" s="87"/>
      <x:c r="J214" s="87"/>
      <x:c r="K214" s="87"/>
      <x:c r="L214" s="87"/>
      <x:c r="M214" s="87"/>
      <x:c r="N214" s="88"/>
      <x:c r="O214" s="101"/>
      <x:c r="Q214" s="103"/>
      <x:c r="R214" s="103"/>
    </x:row>
    <x:row r="215" spans="1:18" ht="13" x14ac:dyDescent="0.3">
      <x:c r="A215" s="84" t="s">
        <x:v>146</x:v>
      </x:c>
      <x:c r="C215" s="88"/>
      <x:c r="D215" s="88"/>
      <x:c r="E215" s="88"/>
      <x:c r="F215" s="88"/>
      <x:c r="G215" s="88"/>
      <x:c r="H215" s="88"/>
      <x:c r="I215" s="88"/>
      <x:c r="J215" s="88"/>
      <x:c r="K215" s="88"/>
      <x:c r="L215" s="88"/>
      <x:c r="M215" s="88"/>
      <x:c r="N215" s="88"/>
      <x:c r="O215" s="101"/>
    </x:row>
    <x:row r="216" spans="1:18" ht="14.5" x14ac:dyDescent="0.35">
      <x:c r="A216" s="95" t="s">
        <x:v>147</x:v>
      </x:c>
      <x:c r="C216" s="88"/>
      <x:c r="D216" s="88"/>
      <x:c r="E216" s="112">
        <x:f>SUMIF($O$7:$O$189,"P",E$7:E$189)-E217-E222-E223</x:f>
        <x:v>291408331</x:v>
      </x:c>
      <x:c r="F216" s="88"/>
      <x:c r="G216" s="88"/>
      <x:c r="H216" s="88"/>
      <x:c r="I216" s="88"/>
      <x:c r="J216" s="88"/>
      <x:c r="K216" s="88"/>
      <x:c r="L216" s="88"/>
      <x:c r="M216" s="112">
        <x:f>SUMIF($O$7:$O$189,"P",M$7:M$189)-M217-M222-M223</x:f>
        <x:v>288069547</x:v>
      </x:c>
      <x:c r="N216" s="88"/>
      <x:c r="O216" s="101"/>
    </x:row>
    <x:row r="217" spans="1:18" ht="14.5" x14ac:dyDescent="0.35">
      <x:c r="A217" s="95" t="s">
        <x:v>148</x:v>
      </x:c>
      <x:c r="C217" s="88"/>
      <x:c r="D217" s="88"/>
      <x:c r="E217" s="112">
        <x:f>+E177</x:f>
        <x:v>-38039270</x:v>
      </x:c>
      <x:c r="F217" s="88"/>
      <x:c r="G217" s="88"/>
      <x:c r="H217" s="88"/>
      <x:c r="I217" s="88"/>
      <x:c r="J217" s="88"/>
      <x:c r="K217" s="88"/>
      <x:c r="L217" s="88"/>
      <x:c r="M217" s="112">
        <x:f>+M177</x:f>
        <x:v>-37135243</x:v>
      </x:c>
      <x:c r="N217" s="88"/>
      <x:c r="O217" s="101"/>
    </x:row>
    <x:row r="218" spans="1:18" ht="14.5" x14ac:dyDescent="0.35">
      <x:c r="A218" s="95" t="s">
        <x:v>149</x:v>
      </x:c>
      <x:c r="C218" s="88"/>
      <x:c r="D218" s="88"/>
      <x:c r="E218" s="113">
        <x:f>+E183-E216-E217</x:f>
        <x:v>19733340</x:v>
      </x:c>
      <x:c r="F218" s="88"/>
      <x:c r="G218" s="88"/>
      <x:c r="H218" s="88"/>
      <x:c r="I218" s="88"/>
      <x:c r="J218" s="88"/>
      <x:c r="K218" s="88"/>
      <x:c r="L218" s="88"/>
      <x:c r="M218" s="113">
        <x:f>+M183-M216-M217</x:f>
        <x:v>14109208</x:v>
      </x:c>
      <x:c r="N218" s="88"/>
      <x:c r="O218" s="101"/>
    </x:row>
    <x:row r="219" spans="1:18" ht="15" thickBot="1" x14ac:dyDescent="0.4">
      <x:c r="A219" s="95" t="s">
        <x:v>150</x:v>
      </x:c>
      <x:c r="E219" s="114">
        <x:f>SUM(E216:E218)</x:f>
        <x:v>273102401</x:v>
      </x:c>
      <x:c r="M219" s="114">
        <x:f>SUM(M216:M218)</x:f>
        <x:v>265043512</x:v>
      </x:c>
      <x:c r="O219" s="101"/>
    </x:row>
    <x:row r="220" spans="1:18" ht="13" thickTop="1" x14ac:dyDescent="0.25">
      <x:c r="C220" s="88"/>
      <x:c r="D220" s="88"/>
      <x:c r="F220" s="88"/>
      <x:c r="G220" s="88"/>
      <x:c r="H220" s="88"/>
      <x:c r="I220" s="88"/>
      <x:c r="J220" s="88"/>
      <x:c r="K220" s="88"/>
      <x:c r="L220" s="88"/>
      <x:c r="N220" s="88"/>
      <x:c r="O220" s="101"/>
    </x:row>
    <x:row r="221" spans="1:18" ht="13" x14ac:dyDescent="0.3">
      <x:c r="A221" s="84" t="s">
        <x:v>151</x:v>
      </x:c>
      <x:c r="O221" s="101"/>
    </x:row>
    <x:row r="222" spans="1:18" ht="14.5" x14ac:dyDescent="0.35">
      <x:c r="A222" s="95" t="s">
        <x:v>147</x:v>
      </x:c>
      <x:c r="E222" s="115">
        <x:f>+E98+E99+E130+E131</x:f>
        <x:v>3276837</x:v>
      </x:c>
      <x:c r="M222" s="115">
        <x:f>+M98+M99+M130+M131</x:f>
        <x:v>1671334</x:v>
      </x:c>
      <x:c r="O222" s="101"/>
    </x:row>
    <x:row r="223" spans="1:18" ht="14.5" x14ac:dyDescent="0.35">
      <x:c r="A223" s="95" t="s">
        <x:v>148</x:v>
      </x:c>
      <x:c r="E223" s="113">
        <x:f>+E178</x:f>
        <x:v>-427745</x:v>
      </x:c>
      <x:c r="M223" s="113">
        <x:f>+M178</x:f>
        <x:v>0</x:v>
      </x:c>
      <x:c r="O223" s="101"/>
    </x:row>
    <x:row r="224" spans="1:18" ht="14.5" x14ac:dyDescent="0.35">
      <x:c r="A224" s="95" t="s">
        <x:v>149</x:v>
      </x:c>
      <x:c r="C224" s="113"/>
      <x:c r="D224" s="113"/>
      <x:c r="E224" s="115">
        <x:f>+E184-E222-E223</x:f>
        <x:v>82615</x:v>
      </x:c>
      <x:c r="F224" s="113"/>
      <x:c r="G224" s="113"/>
      <x:c r="H224" s="113"/>
      <x:c r="I224" s="113"/>
      <x:c r="J224" s="113"/>
      <x:c r="K224" s="113"/>
      <x:c r="L224" s="113"/>
      <x:c r="M224" s="115">
        <x:f>+M184-M222-M223</x:f>
        <x:v>19942</x:v>
      </x:c>
      <x:c r="N224" s="113"/>
      <x:c r="O224" s="101"/>
    </x:row>
    <x:row r="225" spans="1:15" ht="15" thickBot="1" x14ac:dyDescent="0.4">
      <x:c r="A225" s="95" t="s">
        <x:v>150</x:v>
      </x:c>
      <x:c r="E225" s="114">
        <x:f>SUM(E222:E224)</x:f>
        <x:v>2931707</x:v>
      </x:c>
      <x:c r="M225" s="114">
        <x:f>SUM(M222:M224)</x:f>
        <x:v>1691276</x:v>
      </x:c>
      <x:c r="O225" s="101"/>
    </x:row>
    <x:row r="226" spans="1:15" ht="13" thickTop="1" x14ac:dyDescent="0.25"/>
  </x:sheetData>
  <x:mergeCells count="3">
    <x:mergeCell ref="A3:R3"/>
    <x:mergeCell ref="A4:R4"/>
    <x:mergeCell ref="A5:R5"/>
  </x:mergeCells>
  <x:pageMargins left="0.7" right="0.7" top="0.75" bottom="0.75" header="0.3" footer="0.3"/>
  <x:pageSetup scale="60" fitToHeight="2" orientation="landscape" r:id="rId1"/>
  <x:headerFooter>
    <x:oddFooter>&amp;L&amp;"Calibri"&amp;14&amp;K000000Confidential</x:oddFooter>
  </x:headerFooter>
  <x:legacyDrawing r:id="rId2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B4E49D2-6812-4C39-B771-D8DB1C23D776}" mc:Ignorable="x14ac xr xr2 xr3">
  <x:dimension ref="A3:I220"/>
  <x:sheetViews>
    <x:sheetView workbookViewId="0"/>
  </x:sheetViews>
  <x:sheetFormatPr defaultColWidth="9.1796875" defaultRowHeight="12.5" x14ac:dyDescent="0.25"/>
  <x:cols>
    <x:col min="1" max="1" width="53.81640625" style="78" customWidth="1"/>
    <x:col min="2" max="4" width="16.7265625" style="78" customWidth="1"/>
    <x:col min="5" max="5" width="3.7265625" style="78" customWidth="1"/>
    <x:col min="6" max="6" width="14.7265625" style="79" customWidth="1"/>
    <x:col min="7" max="8" width="16.7265625" style="78" customWidth="1"/>
    <x:col min="9" max="16384" width="9.1796875" style="78"/>
  </x:cols>
  <x:sheetData>
    <x:row r="3" spans="1:9" ht="13" x14ac:dyDescent="0.3">
      <x:c r="A3" s="163" t="s">
        <x:v>0</x:v>
      </x:c>
      <x:c r="B3" s="163"/>
      <x:c r="C3" s="163"/>
      <x:c r="D3" s="163"/>
      <x:c r="E3" s="163"/>
      <x:c r="F3" s="163"/>
      <x:c r="G3" s="163"/>
      <x:c r="H3" s="163"/>
      <x:c r="I3" s="35"/>
    </x:row>
    <x:row r="4" spans="1:9" ht="13" x14ac:dyDescent="0.3">
      <x:c r="A4" s="163" t="s">
        <x:v>152</x:v>
      </x:c>
      <x:c r="B4" s="163"/>
      <x:c r="C4" s="163"/>
      <x:c r="D4" s="163"/>
      <x:c r="E4" s="163"/>
      <x:c r="F4" s="163"/>
      <x:c r="G4" s="163"/>
      <x:c r="H4" s="163"/>
    </x:row>
    <x:row r="5" spans="1:9" ht="13" x14ac:dyDescent="0.3">
      <x:c r="A5" s="163" t="s">
        <x:v>33</x:v>
      </x:c>
      <x:c r="B5" s="163"/>
      <x:c r="C5" s="163"/>
      <x:c r="D5" s="163"/>
      <x:c r="E5" s="163"/>
      <x:c r="F5" s="163"/>
      <x:c r="G5" s="163"/>
      <x:c r="H5" s="163"/>
    </x:row>
    <x:row r="7" spans="1:9" ht="52" x14ac:dyDescent="0.3">
      <x:c r="B7" s="159" t="s">
        <x:v>352</x:v>
      </x:c>
      <x:c r="C7" s="159" t="s">
        <x:v>353</x:v>
      </x:c>
      <x:c r="D7" s="116" t="s">
        <x:v>153</x:v>
      </x:c>
      <x:c r="F7" s="83" t="s">
        <x:v>61</x:v>
      </x:c>
      <x:c r="G7" s="83" t="s">
        <x:v>154</x:v>
      </x:c>
      <x:c r="H7" s="83" t="s">
        <x:v>155</x:v>
      </x:c>
    </x:row>
    <x:row r="8" spans="1:9" ht="13" x14ac:dyDescent="0.3">
      <x:c r="A8" s="84" t="s">
        <x:v>69</x:v>
      </x:c>
      <x:c r="B8" s="116"/>
      <x:c r="C8" s="116"/>
      <x:c r="D8" s="116"/>
    </x:row>
    <x:row r="9" spans="1:9" ht="13" x14ac:dyDescent="0.3">
      <x:c r="A9" s="84" t="s">
        <x:v>156</x:v>
      </x:c>
      <x:c r="B9" s="116"/>
      <x:c r="C9" s="116"/>
      <x:c r="D9" s="116"/>
    </x:row>
    <x:row r="10" spans="1:9" x14ac:dyDescent="0.25">
      <x:c r="A10" s="78" t="str">
        <x:f>'Exhibit C'!A17</x:f>
        <x:v>T M/L Bonus Fed</x:v>
      </x:c>
      <x:c r="B10" s="115">
        <x:f>'Exhibit C'!M17</x:f>
        <x:v>266653261</x:v>
      </x:c>
      <x:c r="C10" s="115">
        <x:v>266448470</x:v>
      </x:c>
      <x:c r="D10" s="115">
        <x:f t="shared" ref="D10:D47" si="0">+B10-C10</x:f>
        <x:v>204791</x:v>
      </x:c>
      <x:c r="F10" s="79" t="s">
        <x:v>71</x:v>
      </x:c>
      <x:c r="G10" s="115">
        <x:f>IF(F10="P",+D10,0)</x:f>
        <x:v>204791</x:v>
      </x:c>
      <x:c r="H10" s="115">
        <x:f>D10-G10</x:f>
        <x:v>0</x:v>
      </x:c>
    </x:row>
    <x:row r="11" spans="1:9" x14ac:dyDescent="0.25">
      <x:c r="A11" s="78" t="s">
        <x:v>72</x:v>
      </x:c>
      <x:c r="B11" s="115">
        <x:f>'Exhibit C'!M18</x:f>
        <x:v>978435</x:v>
      </x:c>
      <x:c r="C11" s="153">
        <x:v>978435</x:v>
      </x:c>
      <x:c r="D11" s="115">
        <x:f t="shared" si="0"/>
        <x:v>0</x:v>
      </x:c>
      <x:c r="F11" s="79" t="s">
        <x:v>71</x:v>
      </x:c>
      <x:c r="G11" s="115">
        <x:f>IF(F11="P",+D11,0)</x:f>
        <x:v>0</x:v>
      </x:c>
      <x:c r="H11" s="115">
        <x:f>D11-G11</x:f>
        <x:v>0</x:v>
      </x:c>
    </x:row>
    <x:row r="12" spans="1:9" x14ac:dyDescent="0.25">
      <x:c r="A12" s="78" t="str">
        <x:f>'Exhibit C'!A19</x:f>
        <x:v>T M/L Fed</x:v>
      </x:c>
      <x:c r="B12" s="115">
        <x:f>'Exhibit C'!M19</x:f>
        <x:v>30066096</x:v>
      </x:c>
      <x:c r="C12" s="115">
        <x:v>29779144</x:v>
      </x:c>
      <x:c r="D12" s="115">
        <x:f t="shared" si="0"/>
        <x:v>286952</x:v>
      </x:c>
      <x:c r="F12" s="79" t="s">
        <x:v>71</x:v>
      </x:c>
      <x:c r="G12" s="115">
        <x:f t="shared" ref="G12:G47" si="1">IF(F12="P",+D12,0)</x:f>
        <x:v>286952</x:v>
      </x:c>
      <x:c r="H12" s="115">
        <x:f t="shared" ref="H12:H47" si="2">D12-G12</x:f>
        <x:v>0</x:v>
      </x:c>
    </x:row>
    <x:row r="13" spans="1:9" x14ac:dyDescent="0.25">
      <x:c r="A13" s="78" t="str">
        <x:f>'Exhibit C'!A20</x:f>
        <x:v>T M/L Pre ACRS Fed</x:v>
      </x:c>
      <x:c r="B13" s="115">
        <x:f>'Exhibit C'!M20</x:f>
        <x:v>1748434</x:v>
      </x:c>
      <x:c r="C13" s="115">
        <x:v>1566470</x:v>
      </x:c>
      <x:c r="D13" s="115">
        <x:f t="shared" si="0"/>
        <x:v>181964</x:v>
      </x:c>
      <x:c r="G13" s="115">
        <x:f t="shared" si="1"/>
        <x:v>0</x:v>
      </x:c>
      <x:c r="H13" s="115">
        <x:f t="shared" si="2"/>
        <x:v>181964</x:v>
      </x:c>
    </x:row>
    <x:row r="14" spans="1:9" x14ac:dyDescent="0.25">
      <x:c r="A14" s="78" t="str">
        <x:f>'Exhibit C'!A21</x:f>
        <x:v>T Net Salvage pre 2018</x:v>
      </x:c>
      <x:c r="B14" s="115">
        <x:f>'Exhibit C'!M21</x:f>
        <x:v>5181604</x:v>
      </x:c>
      <x:c r="C14" s="115">
        <x:v>2590777</x:v>
      </x:c>
      <x:c r="D14" s="115">
        <x:f t="shared" si="0"/>
        <x:v>2590827</x:v>
      </x:c>
      <x:c r="G14" s="115">
        <x:f t="shared" si="1"/>
        <x:v>0</x:v>
      </x:c>
      <x:c r="H14" s="115">
        <x:f t="shared" si="2"/>
        <x:v>2590827</x:v>
      </x:c>
    </x:row>
    <x:row r="15" spans="1:9" x14ac:dyDescent="0.25">
      <x:c r="A15" s="78" t="str">
        <x:f>'Exhibit C'!A22</x:f>
        <x:v>T A &amp; G Taxes FED</x:v>
      </x:c>
      <x:c r="B15" s="115">
        <x:f>'Exhibit C'!M22</x:f>
        <x:v>-213877</x:v>
      </x:c>
      <x:c r="C15" s="115">
        <x:v>-203551</x:v>
      </x:c>
      <x:c r="D15" s="115">
        <x:f t="shared" si="0"/>
        <x:v>-10326</x:v>
      </x:c>
      <x:c r="G15" s="115">
        <x:f t="shared" si="1"/>
        <x:v>0</x:v>
      </x:c>
      <x:c r="H15" s="115">
        <x:f t="shared" si="2"/>
        <x:v>-10326</x:v>
      </x:c>
    </x:row>
    <x:row r="16" spans="1:9" x14ac:dyDescent="0.25">
      <x:c r="A16" s="78" t="str">
        <x:f>'Exhibit C'!A23</x:f>
        <x:v>T AFUDC Debt FED</x:v>
      </x:c>
      <x:c r="B16" s="115">
        <x:f>'Exhibit C'!M23</x:f>
        <x:v>2666163</x:v>
      </x:c>
      <x:c r="C16" s="115">
        <x:v>2590157</x:v>
      </x:c>
      <x:c r="D16" s="115">
        <x:f t="shared" si="0"/>
        <x:v>76006</x:v>
      </x:c>
      <x:c r="G16" s="115">
        <x:f t="shared" si="1"/>
        <x:v>0</x:v>
      </x:c>
      <x:c r="H16" s="115">
        <x:f t="shared" si="2"/>
        <x:v>76006</x:v>
      </x:c>
    </x:row>
    <x:row r="17" spans="1:8" x14ac:dyDescent="0.25">
      <x:c r="A17" s="78" t="str">
        <x:f>'Exhibit C'!A24</x:f>
        <x:v>T AFUDC Equity FED (Pre-09')</x:v>
      </x:c>
      <x:c r="B17" s="115">
        <x:f>'Exhibit C'!M24</x:f>
        <x:v>494640</x:v>
      </x:c>
      <x:c r="C17" s="115">
        <x:v>460691</x:v>
      </x:c>
      <x:c r="D17" s="115">
        <x:f t="shared" si="0"/>
        <x:v>33949</x:v>
      </x:c>
      <x:c r="G17" s="115">
        <x:f t="shared" si="1"/>
        <x:v>0</x:v>
      </x:c>
      <x:c r="H17" s="115">
        <x:f t="shared" si="2"/>
        <x:v>33949</x:v>
      </x:c>
    </x:row>
    <x:row r="18" spans="1:8" x14ac:dyDescent="0.25">
      <x:c r="A18" s="78" t="str">
        <x:f>'Exhibit C'!A25</x:f>
        <x:v>T Book - OPEB Contrib Fed</x:v>
      </x:c>
      <x:c r="B18" s="115">
        <x:f>'Exhibit C'!M25</x:f>
        <x:v>19066</x:v>
      </x:c>
      <x:c r="C18" s="115">
        <x:v>18695</x:v>
      </x:c>
      <x:c r="D18" s="115">
        <x:f t="shared" si="0"/>
        <x:v>371</x:v>
      </x:c>
      <x:c r="G18" s="115">
        <x:f t="shared" si="1"/>
        <x:v>0</x:v>
      </x:c>
      <x:c r="H18" s="115">
        <x:f t="shared" si="2"/>
        <x:v>371</x:v>
      </x:c>
    </x:row>
    <x:row r="19" spans="1:8" x14ac:dyDescent="0.25">
      <x:c r="A19" s="78" t="str">
        <x:f>'Exhibit C'!A26</x:f>
        <x:v>T Book Pension - Contribut Fed</x:v>
      </x:c>
      <x:c r="B19" s="115">
        <x:f>'Exhibit C'!M26</x:f>
        <x:v>103781</x:v>
      </x:c>
      <x:c r="C19" s="115">
        <x:v>101761</x:v>
      </x:c>
      <x:c r="D19" s="115">
        <x:f t="shared" si="0"/>
        <x:v>2020</x:v>
      </x:c>
      <x:c r="G19" s="115">
        <x:f t="shared" si="1"/>
        <x:v>0</x:v>
      </x:c>
      <x:c r="H19" s="115">
        <x:f t="shared" si="2"/>
        <x:v>2020</x:v>
      </x:c>
    </x:row>
    <x:row r="20" spans="1:8" x14ac:dyDescent="0.25">
      <x:c r="A20" s="78" t="str">
        <x:f>'Exhibit C'!A27</x:f>
        <x:v>T Cap Interest FED</x:v>
      </x:c>
      <x:c r="B20" s="115">
        <x:f>'Exhibit C'!M27</x:f>
        <x:v>-7292264</x:v>
      </x:c>
      <x:c r="C20" s="115">
        <x:v>-7111965</x:v>
      </x:c>
      <x:c r="D20" s="115">
        <x:f t="shared" si="0"/>
        <x:v>-180299</x:v>
      </x:c>
      <x:c r="G20" s="115">
        <x:f t="shared" si="1"/>
        <x:v>0</x:v>
      </x:c>
      <x:c r="H20" s="115">
        <x:f t="shared" si="2"/>
        <x:v>-180299</x:v>
      </x:c>
    </x:row>
    <x:row r="21" spans="1:8" x14ac:dyDescent="0.25">
      <x:c r="A21" s="78" t="str">
        <x:f>'Exhibit C'!A28</x:f>
        <x:v>T Cap Interest TR Rev FED</x:v>
      </x:c>
      <x:c r="B21" s="115">
        <x:f>'Exhibit C'!M28</x:f>
        <x:v>86057</x:v>
      </x:c>
      <x:c r="C21" s="115">
        <x:v>84260</x:v>
      </x:c>
      <x:c r="D21" s="115">
        <x:f t="shared" si="0"/>
        <x:v>1797</x:v>
      </x:c>
      <x:c r="G21" s="115">
        <x:f t="shared" si="1"/>
        <x:v>0</x:v>
      </x:c>
      <x:c r="H21" s="115">
        <x:f t="shared" si="2"/>
        <x:v>1797</x:v>
      </x:c>
    </x:row>
    <x:row r="22" spans="1:8" x14ac:dyDescent="0.25">
      <x:c r="A22" s="78" t="str">
        <x:f>'Exhibit C'!A29</x:f>
        <x:v>T Cap Pensions FED</x:v>
      </x:c>
      <x:c r="B22" s="115">
        <x:f>'Exhibit C'!M29</x:f>
        <x:v>-333776</x:v>
      </x:c>
      <x:c r="C22" s="115">
        <x:v>-327031</x:v>
      </x:c>
      <x:c r="D22" s="115">
        <x:f t="shared" si="0"/>
        <x:v>-6745</x:v>
      </x:c>
      <x:c r="G22" s="115">
        <x:f t="shared" si="1"/>
        <x:v>0</x:v>
      </x:c>
      <x:c r="H22" s="115">
        <x:f t="shared" si="2"/>
        <x:v>-6745</x:v>
      </x:c>
    </x:row>
    <x:row r="23" spans="1:8" x14ac:dyDescent="0.25">
      <x:c r="A23" s="78" t="str">
        <x:f>'Exhibit C'!A30</x:f>
        <x:v>T Customer Advances FED</x:v>
      </x:c>
      <x:c r="B23" s="115">
        <x:f>'Exhibit C'!M30</x:f>
        <x:v>1124</x:v>
      </x:c>
      <x:c r="C23" s="115">
        <x:v>955</x:v>
      </x:c>
      <x:c r="D23" s="115">
        <x:f t="shared" si="0"/>
        <x:v>169</x:v>
      </x:c>
      <x:c r="G23" s="115">
        <x:f t="shared" si="1"/>
        <x:v>0</x:v>
      </x:c>
      <x:c r="H23" s="115">
        <x:f t="shared" si="2"/>
        <x:v>169</x:v>
      </x:c>
    </x:row>
    <x:row r="24" spans="1:8" x14ac:dyDescent="0.25">
      <x:c r="A24" s="78" t="str">
        <x:f>'Exhibit C'!A31</x:f>
        <x:v>T Emergency Facilities Fed</x:v>
      </x:c>
      <x:c r="B24" s="115">
        <x:f>'Exhibit C'!M31</x:f>
        <x:v>9179</x:v>
      </x:c>
      <x:c r="C24" s="115">
        <x:v>8545</x:v>
      </x:c>
      <x:c r="D24" s="115">
        <x:f t="shared" si="0"/>
        <x:v>634</x:v>
      </x:c>
      <x:c r="G24" s="115">
        <x:f t="shared" si="1"/>
        <x:v>0</x:v>
      </x:c>
      <x:c r="H24" s="115">
        <x:f t="shared" si="2"/>
        <x:v>634</x:v>
      </x:c>
    </x:row>
    <x:row r="25" spans="1:8" x14ac:dyDescent="0.25">
      <x:c r="A25" s="78" t="str">
        <x:f>'Exhibit C'!A32</x:f>
        <x:v>T Envir Ins. Recovery Fed</x:v>
      </x:c>
      <x:c r="B25" s="115">
        <x:f>'Exhibit C'!M32</x:f>
        <x:v>373</x:v>
      </x:c>
      <x:c r="C25" s="115">
        <x:v>373</x:v>
      </x:c>
      <x:c r="D25" s="115">
        <x:f t="shared" si="0"/>
        <x:v>0</x:v>
      </x:c>
      <x:c r="G25" s="115">
        <x:f t="shared" si="1"/>
        <x:v>0</x:v>
      </x:c>
      <x:c r="H25" s="115">
        <x:f t="shared" si="2"/>
        <x:v>0</x:v>
      </x:c>
    </x:row>
    <x:row r="26" spans="1:8" x14ac:dyDescent="0.25">
      <x:c r="A26" s="78" t="str">
        <x:f>'Exhibit C'!A33</x:f>
        <x:v>T Involuntary Conversions FED</x:v>
      </x:c>
      <x:c r="B26" s="115">
        <x:f>'Exhibit C'!M33</x:f>
        <x:v>3150</x:v>
      </x:c>
      <x:c r="C26" s="115">
        <x:v>2490</x:v>
      </x:c>
      <x:c r="D26" s="115">
        <x:f t="shared" si="0"/>
        <x:v>660</x:v>
      </x:c>
      <x:c r="G26" s="115">
        <x:f t="shared" si="1"/>
        <x:v>0</x:v>
      </x:c>
      <x:c r="H26" s="115">
        <x:f t="shared" si="2"/>
        <x:v>660</x:v>
      </x:c>
    </x:row>
    <x:row r="27" spans="1:8" x14ac:dyDescent="0.25">
      <x:c r="A27" s="78" t="str">
        <x:f>'Exhibit C'!A34</x:f>
        <x:v>T ITC Fed</x:v>
      </x:c>
      <x:c r="B27" s="115">
        <x:f>'Exhibit C'!M34</x:f>
        <x:v>16960</x:v>
      </x:c>
      <x:c r="C27" s="115">
        <x:v>15735</x:v>
      </x:c>
      <x:c r="D27" s="115">
        <x:f t="shared" si="0"/>
        <x:v>1225</x:v>
      </x:c>
      <x:c r="G27" s="115">
        <x:f t="shared" si="1"/>
        <x:v>0</x:v>
      </x:c>
      <x:c r="H27" s="115">
        <x:f t="shared" si="2"/>
        <x:v>1225</x:v>
      </x:c>
    </x:row>
    <x:row r="28" spans="1:8" x14ac:dyDescent="0.25">
      <x:c r="A28" s="78" t="str">
        <x:f>'Exhibit C'!A35</x:f>
        <x:v>T Leased Vehicles &amp; Equip. FED</x:v>
      </x:c>
      <x:c r="B28" s="115">
        <x:f>'Exhibit C'!M35</x:f>
        <x:v>3490</x:v>
      </x:c>
      <x:c r="C28" s="115">
        <x:v>3244</x:v>
      </x:c>
      <x:c r="D28" s="115">
        <x:f t="shared" si="0"/>
        <x:v>246</x:v>
      </x:c>
      <x:c r="G28" s="115">
        <x:f t="shared" si="1"/>
        <x:v>0</x:v>
      </x:c>
      <x:c r="H28" s="115">
        <x:f t="shared" si="2"/>
        <x:v>246</x:v>
      </x:c>
    </x:row>
    <x:row r="29" spans="1:8" x14ac:dyDescent="0.25">
      <x:c r="A29" s="78" t="str">
        <x:f>'Exhibit C'!A36</x:f>
        <x:v>T OH Clear 2016 4yr FED</x:v>
      </x:c>
      <x:c r="B29" s="115">
        <x:f>'Exhibit C'!M36</x:f>
        <x:v>0</x:v>
      </x:c>
      <x:c r="C29" s="115">
        <x:v>0</x:v>
      </x:c>
      <x:c r="D29" s="115">
        <x:f t="shared" si="0"/>
        <x:v>0</x:v>
      </x:c>
      <x:c r="G29" s="115">
        <x:f t="shared" si="1"/>
        <x:v>0</x:v>
      </x:c>
      <x:c r="H29" s="115">
        <x:f t="shared" si="2"/>
        <x:v>0</x:v>
      </x:c>
    </x:row>
    <x:row r="30" spans="1:8" x14ac:dyDescent="0.25">
      <x:c r="A30" s="78" t="str">
        <x:f>'Exhibit C'!A37</x:f>
        <x:v>T OH Clearing 2016 481a FED</x:v>
      </x:c>
      <x:c r="B30" s="115">
        <x:f>'Exhibit C'!M37</x:f>
        <x:v>5647557</x:v>
      </x:c>
      <x:c r="C30" s="115">
        <x:v>5484384</x:v>
      </x:c>
      <x:c r="D30" s="115">
        <x:f t="shared" si="0"/>
        <x:v>163173</x:v>
      </x:c>
      <x:c r="G30" s="115">
        <x:f t="shared" si="1"/>
        <x:v>0</x:v>
      </x:c>
      <x:c r="H30" s="115">
        <x:f t="shared" si="2"/>
        <x:v>163173</x:v>
      </x:c>
    </x:row>
    <x:row r="31" spans="1:8" x14ac:dyDescent="0.25">
      <x:c r="A31" s="78" t="str">
        <x:f>'Exhibit C'!A38</x:f>
        <x:v>T OPEB/Pensions TR Rev FED</x:v>
      </x:c>
      <x:c r="B31" s="115">
        <x:f>'Exhibit C'!M38</x:f>
        <x:v>-15077</x:v>
      </x:c>
      <x:c r="C31" s="115">
        <x:v>-14791</x:v>
      </x:c>
      <x:c r="D31" s="115">
        <x:f t="shared" si="0"/>
        <x:v>-286</x:v>
      </x:c>
      <x:c r="G31" s="115">
        <x:f t="shared" si="1"/>
        <x:v>0</x:v>
      </x:c>
      <x:c r="H31" s="115">
        <x:f t="shared" si="2"/>
        <x:v>-286</x:v>
      </x:c>
    </x:row>
    <x:row r="32" spans="1:8" x14ac:dyDescent="0.25">
      <x:c r="A32" s="78" t="str">
        <x:f>'Exhibit C'!A39</x:f>
        <x:v>T Other Basis Adj FED</x:v>
      </x:c>
      <x:c r="B32" s="115">
        <x:f>'Exhibit C'!M39</x:f>
        <x:v>78362</x:v>
      </x:c>
      <x:c r="C32" s="115">
        <x:v>64611</x:v>
      </x:c>
      <x:c r="D32" s="115">
        <x:f t="shared" si="0"/>
        <x:v>13751</x:v>
      </x:c>
      <x:c r="G32" s="115">
        <x:f t="shared" si="1"/>
        <x:v>0</x:v>
      </x:c>
      <x:c r="H32" s="115">
        <x:f t="shared" si="2"/>
        <x:v>13751</x:v>
      </x:c>
    </x:row>
    <x:row r="33" spans="1:8" x14ac:dyDescent="0.25">
      <x:c r="A33" s="78" t="str">
        <x:f>'Exhibit C'!A40</x:f>
        <x:v>T Other Diffs Fed</x:v>
      </x:c>
      <x:c r="B33" s="115">
        <x:f>'Exhibit C'!M40</x:f>
        <x:v>37306</x:v>
      </x:c>
      <x:c r="C33" s="115">
        <x:v>36213</x:v>
      </x:c>
      <x:c r="D33" s="115">
        <x:f t="shared" si="0"/>
        <x:v>1093</x:v>
      </x:c>
      <x:c r="G33" s="115">
        <x:f t="shared" si="1"/>
        <x:v>0</x:v>
      </x:c>
      <x:c r="H33" s="115">
        <x:f t="shared" si="2"/>
        <x:v>1093</x:v>
      </x:c>
    </x:row>
    <x:row r="34" spans="1:8" x14ac:dyDescent="0.25">
      <x:c r="A34" s="78" t="str">
        <x:f>'Exhibit C'!A41</x:f>
        <x:v>T Payroll Taxes FED</x:v>
      </x:c>
      <x:c r="B34" s="115">
        <x:f>'Exhibit C'!M41</x:f>
        <x:v>212078</x:v>
      </x:c>
      <x:c r="C34" s="115">
        <x:v>202622</x:v>
      </x:c>
      <x:c r="D34" s="115">
        <x:f t="shared" si="0"/>
        <x:v>9456</x:v>
      </x:c>
      <x:c r="G34" s="115">
        <x:f t="shared" si="1"/>
        <x:v>0</x:v>
      </x:c>
      <x:c r="H34" s="115">
        <x:f t="shared" si="2"/>
        <x:v>9456</x:v>
      </x:c>
    </x:row>
    <x:row r="35" spans="1:8" x14ac:dyDescent="0.25">
      <x:c r="A35" s="78" t="str">
        <x:f>'Exhibit C'!A42</x:f>
        <x:v>T PRA 481a Fed</x:v>
      </x:c>
      <x:c r="B35" s="115">
        <x:f>'Exhibit C'!M42</x:f>
        <x:v>57918</x:v>
      </x:c>
      <x:c r="C35" s="115">
        <x:v>55577</x:v>
      </x:c>
      <x:c r="D35" s="115">
        <x:f t="shared" si="0"/>
        <x:v>2341</x:v>
      </x:c>
      <x:c r="G35" s="115">
        <x:f t="shared" si="1"/>
        <x:v>0</x:v>
      </x:c>
      <x:c r="H35" s="115">
        <x:f t="shared" si="2"/>
        <x:v>2341</x:v>
      </x:c>
    </x:row>
    <x:row r="36" spans="1:8" x14ac:dyDescent="0.25">
      <x:c r="A36" s="78" t="str">
        <x:f>'Exhibit C'!A43</x:f>
        <x:v>T Repair Allowance FED</x:v>
      </x:c>
      <x:c r="B36" s="115">
        <x:f>'Exhibit C'!M43</x:f>
        <x:v>132535</x:v>
      </x:c>
      <x:c r="C36" s="115">
        <x:v>113621</x:v>
      </x:c>
      <x:c r="D36" s="115">
        <x:f t="shared" si="0"/>
        <x:v>18914</x:v>
      </x:c>
      <x:c r="G36" s="115">
        <x:f t="shared" si="1"/>
        <x:v>0</x:v>
      </x:c>
      <x:c r="H36" s="115">
        <x:f t="shared" si="2"/>
        <x:v>18914</x:v>
      </x:c>
    </x:row>
    <x:row r="37" spans="1:8" x14ac:dyDescent="0.25">
      <x:c r="A37" s="78" t="str">
        <x:f>'Exhibit C'!A44</x:f>
        <x:v>T Tax - OPEB Contrib Fed</x:v>
      </x:c>
      <x:c r="B37" s="115">
        <x:f>'Exhibit C'!M44</x:f>
        <x:v>0</x:v>
      </x:c>
      <x:c r="C37" s="115">
        <x:v>0</x:v>
      </x:c>
      <x:c r="D37" s="115">
        <x:f t="shared" si="0"/>
        <x:v>0</x:v>
      </x:c>
      <x:c r="G37" s="115">
        <x:f t="shared" si="1"/>
        <x:v>0</x:v>
      </x:c>
      <x:c r="H37" s="115">
        <x:f t="shared" si="2"/>
        <x:v>0</x:v>
      </x:c>
    </x:row>
    <x:row r="38" spans="1:8" x14ac:dyDescent="0.25">
      <x:c r="A38" s="78" t="str">
        <x:f>'Exhibit C'!A45</x:f>
        <x:v>T Tax OPEB Cont. Manual Fed</x:v>
      </x:c>
      <x:c r="B38" s="115">
        <x:f>'Exhibit C'!M45</x:f>
        <x:v>0</x:v>
      </x:c>
      <x:c r="C38" s="115">
        <x:v>0</x:v>
      </x:c>
      <x:c r="D38" s="115">
        <x:f t="shared" si="0"/>
        <x:v>0</x:v>
      </x:c>
      <x:c r="G38" s="115">
        <x:f t="shared" si="1"/>
        <x:v>0</x:v>
      </x:c>
      <x:c r="H38" s="115">
        <x:f t="shared" si="2"/>
        <x:v>0</x:v>
      </x:c>
    </x:row>
    <x:row r="39" spans="1:8" x14ac:dyDescent="0.25">
      <x:c r="A39" s="78" t="str">
        <x:f>'Exhibit C'!A46</x:f>
        <x:v>T Tax Pension - Contribut Fed</x:v>
      </x:c>
      <x:c r="B39" s="115">
        <x:f>'Exhibit C'!M46</x:f>
        <x:v>-338919</x:v>
      </x:c>
      <x:c r="C39" s="115">
        <x:v>-332184</x:v>
      </x:c>
      <x:c r="D39" s="115">
        <x:f t="shared" si="0"/>
        <x:v>-6735</x:v>
      </x:c>
      <x:c r="G39" s="115">
        <x:f t="shared" si="1"/>
        <x:v>0</x:v>
      </x:c>
      <x:c r="H39" s="115">
        <x:f t="shared" si="2"/>
        <x:v>-6735</x:v>
      </x:c>
    </x:row>
    <x:row r="40" spans="1:8" x14ac:dyDescent="0.25">
      <x:c r="A40" s="78" t="str">
        <x:f>'Exhibit C'!A47</x:f>
        <x:v>T Tax Pension Cont. Manual Fed</x:v>
      </x:c>
      <x:c r="B40" s="115">
        <x:f>'Exhibit C'!M47</x:f>
        <x:v>0</x:v>
      </x:c>
      <x:c r="C40" s="115">
        <x:v>0</x:v>
      </x:c>
      <x:c r="D40" s="115">
        <x:f t="shared" si="0"/>
        <x:v>0</x:v>
      </x:c>
      <x:c r="G40" s="115">
        <x:f t="shared" si="1"/>
        <x:v>0</x:v>
      </x:c>
      <x:c r="H40" s="115">
        <x:f t="shared" si="2"/>
        <x:v>0</x:v>
      </x:c>
    </x:row>
    <x:row r="41" spans="1:8" x14ac:dyDescent="0.25">
      <x:c r="A41" s="78" t="str">
        <x:f>'Exhibit C'!A48</x:f>
        <x:v>T Tax UoP Fed</x:v>
      </x:c>
      <x:c r="B41" s="115">
        <x:f>'Exhibit C'!M48</x:f>
        <x:v>15669180</x:v>
      </x:c>
      <x:c r="C41" s="115">
        <x:v>15204768</x:v>
      </x:c>
      <x:c r="D41" s="115">
        <x:f t="shared" si="0"/>
        <x:v>464412</x:v>
      </x:c>
      <x:c r="G41" s="115">
        <x:f t="shared" si="1"/>
        <x:v>0</x:v>
      </x:c>
      <x:c r="H41" s="115">
        <x:f t="shared" si="2"/>
        <x:v>464412</x:v>
      </x:c>
    </x:row>
    <x:row r="42" spans="1:8" x14ac:dyDescent="0.25">
      <x:c r="A42" s="78" t="str">
        <x:f>'Exhibit C'!A49</x:f>
        <x:v>T CIAC FED</x:v>
      </x:c>
      <x:c r="B42" s="115">
        <x:f>'Exhibit C'!M49</x:f>
        <x:v>-6829845</x:v>
      </x:c>
      <x:c r="C42" s="115">
        <x:v>-6421681</x:v>
      </x:c>
      <x:c r="D42" s="115">
        <x:f t="shared" si="0"/>
        <x:v>-408164</x:v>
      </x:c>
      <x:c r="G42" s="115">
        <x:f t="shared" si="1"/>
        <x:v>0</x:v>
      </x:c>
      <x:c r="H42" s="115">
        <x:f t="shared" si="2"/>
        <x:v>-408164</x:v>
      </x:c>
    </x:row>
    <x:row r="43" spans="1:8" x14ac:dyDescent="0.25">
      <x:c r="A43" s="78" t="str">
        <x:f>'Exhibit C'!A50</x:f>
        <x:v>T CIAC Non-Cash FED</x:v>
      </x:c>
      <x:c r="B43" s="115">
        <x:f>'Exhibit C'!M50</x:f>
        <x:v>-8342</x:v>
      </x:c>
      <x:c r="C43" s="115">
        <x:v>-8066</x:v>
      </x:c>
      <x:c r="D43" s="115">
        <x:f t="shared" si="0"/>
        <x:v>-276</x:v>
      </x:c>
      <x:c r="G43" s="115">
        <x:f t="shared" si="1"/>
        <x:v>0</x:v>
      </x:c>
      <x:c r="H43" s="115">
        <x:f t="shared" si="2"/>
        <x:v>-276</x:v>
      </x:c>
    </x:row>
    <x:row r="44" spans="1:8" x14ac:dyDescent="0.25">
      <x:c r="A44" s="78" t="s">
        <x:v>76</x:v>
      </x:c>
      <x:c r="B44" s="115">
        <x:f>'Exhibit C'!M51</x:f>
        <x:v>-371588</x:v>
      </x:c>
      <x:c r="C44" s="115">
        <x:v>-388001</x:v>
      </x:c>
      <x:c r="D44" s="115">
        <x:f t="shared" si="0"/>
        <x:v>16413</x:v>
      </x:c>
      <x:c r="G44" s="115">
        <x:f t="shared" si="1"/>
        <x:v>0</x:v>
      </x:c>
      <x:c r="H44" s="115">
        <x:f t="shared" si="2"/>
        <x:v>16413</x:v>
      </x:c>
    </x:row>
    <x:row r="45" spans="1:8" x14ac:dyDescent="0.25">
      <x:c r="A45" s="78" t="s">
        <x:v>77</x:v>
      </x:c>
      <x:c r="B45" s="115">
        <x:f>'Exhibit C'!M52</x:f>
        <x:v>-1178546</x:v>
      </x:c>
      <x:c r="C45" s="115">
        <x:v>-1146476</x:v>
      </x:c>
      <x:c r="D45" s="115">
        <x:f t="shared" si="0"/>
        <x:v>-32070</x:v>
      </x:c>
      <x:c r="G45" s="115">
        <x:f t="shared" si="1"/>
        <x:v>0</x:v>
      </x:c>
      <x:c r="H45" s="115">
        <x:f t="shared" si="2"/>
        <x:v>-32070</x:v>
      </x:c>
    </x:row>
    <x:row r="46" spans="1:8" x14ac:dyDescent="0.25">
      <x:c r="A46" s="78" t="s">
        <x:v>78</x:v>
      </x:c>
      <x:c r="B46" s="115">
        <x:f>'Exhibit C'!M53</x:f>
        <x:v>122570</x:v>
      </x:c>
      <x:c r="C46" s="115">
        <x:v>119115</x:v>
      </x:c>
      <x:c r="D46" s="115">
        <x:f t="shared" si="0"/>
        <x:v>3455</x:v>
      </x:c>
      <x:c r="G46" s="115">
        <x:f t="shared" si="1"/>
        <x:v>0</x:v>
      </x:c>
      <x:c r="H46" s="115">
        <x:f t="shared" si="2"/>
        <x:v>3455</x:v>
      </x:c>
    </x:row>
    <x:row r="47" spans="1:8" x14ac:dyDescent="0.25">
      <x:c r="A47" s="78" t="str">
        <x:f>'Exhibit C'!A54</x:f>
        <x:v>T Cap Tax Retires Fed</x:v>
      </x:c>
      <x:c r="B47" s="115">
        <x:f>'Exhibit C'!M54</x:f>
        <x:v>-1986</x:v>
      </x:c>
      <x:c r="C47" s="115">
        <x:v>-1581</x:v>
      </x:c>
      <x:c r="D47" s="115">
        <x:f t="shared" si="0"/>
        <x:v>-405</x:v>
      </x:c>
      <x:c r="G47" s="115">
        <x:f t="shared" si="1"/>
        <x:v>0</x:v>
      </x:c>
      <x:c r="H47" s="115">
        <x:f t="shared" si="2"/>
        <x:v>-405</x:v>
      </x:c>
    </x:row>
    <x:row r="48" spans="1:8" ht="13" x14ac:dyDescent="0.3">
      <x:c r="A48" s="84" t="s">
        <x:v>79</x:v>
      </x:c>
      <x:c r="B48" s="117">
        <x:f>SUM(B10:B47)</x:f>
        <x:v>313405099</x:v>
      </x:c>
      <x:c r="C48" s="117">
        <x:f>SUM(C10:C47)</x:f>
        <x:v>309975786</x:v>
      </x:c>
      <x:c r="D48" s="117">
        <x:f>SUM(D10:D47)</x:f>
        <x:v>3429313</x:v>
      </x:c>
      <x:c r="G48" s="117">
        <x:f>SUM(G10:G47)</x:f>
        <x:v>491743</x:v>
      </x:c>
      <x:c r="H48" s="117">
        <x:f>SUM(H10:H47)</x:f>
        <x:v>2937570</x:v>
      </x:c>
    </x:row>
    <x:row r="49" spans="1:8" ht="13" x14ac:dyDescent="0.3">
      <x:c r="A49" s="84" t="s">
        <x:v>80</x:v>
      </x:c>
      <x:c r="B49" s="115"/>
      <x:c r="C49" s="115"/>
      <x:c r="D49" s="115"/>
      <x:c r="G49" s="115"/>
      <x:c r="H49" s="115"/>
    </x:row>
    <x:row r="50" spans="1:8" x14ac:dyDescent="0.25">
      <x:c r="A50" s="78" t="str">
        <x:f>'Exhibit C'!A57</x:f>
        <x:v>T M/L Fed Offset</x:v>
      </x:c>
      <x:c r="B50" s="115">
        <x:f>'Exhibit C'!M57</x:f>
        <x:v>-3178271</x:v>
      </x:c>
      <x:c r="C50" s="115">
        <x:v>-3131427</x:v>
      </x:c>
      <x:c r="D50" s="115">
        <x:f t="shared" ref="D50:D145" si="3">+B50-C50</x:f>
        <x:v>-46844</x:v>
      </x:c>
      <x:c r="F50" s="79" t="s">
        <x:v>71</x:v>
      </x:c>
      <x:c r="G50" s="115">
        <x:f t="shared" ref="G50:G145" si="4">IF(F50="P",+D50,0)</x:f>
        <x:v>-46844</x:v>
      </x:c>
      <x:c r="H50" s="115">
        <x:f t="shared" ref="H50:H145" si="5">D50-G50</x:f>
        <x:v>0</x:v>
      </x:c>
    </x:row>
    <x:row r="51" spans="1:8" x14ac:dyDescent="0.25">
      <x:c r="A51" s="78" t="str">
        <x:f>'Exhibit C'!A58</x:f>
        <x:v>T M/L Fed Offset Bonus</x:v>
      </x:c>
      <x:c r="B51" s="115">
        <x:f>'Exhibit C'!M58</x:f>
        <x:v>-6449974</x:v>
      </x:c>
      <x:c r="C51" s="115">
        <x:v>-6432788</x:v>
      </x:c>
      <x:c r="D51" s="115">
        <x:f t="shared" si="3"/>
        <x:v>-17186</x:v>
      </x:c>
      <x:c r="F51" s="79" t="s">
        <x:v>71</x:v>
      </x:c>
      <x:c r="G51" s="115">
        <x:f t="shared" si="4"/>
        <x:v>-17186</x:v>
      </x:c>
      <x:c r="H51" s="115">
        <x:f t="shared" si="5"/>
        <x:v>0</x:v>
      </x:c>
    </x:row>
    <x:row r="52" spans="1:8" x14ac:dyDescent="0.25">
      <x:c r="A52" s="78" t="str">
        <x:f>'Exhibit C'!A59</x:f>
        <x:v>T Net Salvage Fed Off pre 18</x:v>
      </x:c>
      <x:c r="B52" s="115">
        <x:f>'Exhibit C'!M59</x:f>
        <x:v>-517661</x:v>
      </x:c>
      <x:c r="C52" s="115">
        <x:v>-258828</x:v>
      </x:c>
      <x:c r="D52" s="115">
        <x:f t="shared" si="3"/>
        <x:v>-258833</x:v>
      </x:c>
      <x:c r="G52" s="115">
        <x:f t="shared" si="4"/>
        <x:v>0</x:v>
      </x:c>
      <x:c r="H52" s="115">
        <x:f t="shared" si="5"/>
        <x:v>-258833</x:v>
      </x:c>
    </x:row>
    <x:row r="53" spans="1:8" x14ac:dyDescent="0.25">
      <x:c r="A53" s="78" t="str">
        <x:f>'Exhibit C'!A60</x:f>
        <x:v>T A &amp; G Taxes Fed Offset</x:v>
      </x:c>
      <x:c r="B53" s="115">
        <x:f>'Exhibit C'!M60</x:f>
        <x:v>21366</x:v>
      </x:c>
      <x:c r="C53" s="115">
        <x:v>20335</x:v>
      </x:c>
      <x:c r="D53" s="115">
        <x:f t="shared" si="3"/>
        <x:v>1031</x:v>
      </x:c>
      <x:c r="G53" s="115">
        <x:f t="shared" si="4"/>
        <x:v>0</x:v>
      </x:c>
      <x:c r="H53" s="115">
        <x:f t="shared" si="5"/>
        <x:v>1031</x:v>
      </x:c>
    </x:row>
    <x:row r="54" spans="1:8" x14ac:dyDescent="0.25">
      <x:c r="A54" s="78" t="str">
        <x:f>'Exhibit C'!A61</x:f>
        <x:v>T AFUDC Debt Fed Offset</x:v>
      </x:c>
      <x:c r="B54" s="115">
        <x:f>'Exhibit C'!M61</x:f>
        <x:v>-266350</x:v>
      </x:c>
      <x:c r="C54" s="115">
        <x:v>-258757</x:v>
      </x:c>
      <x:c r="D54" s="115">
        <x:f t="shared" si="3"/>
        <x:v>-7593</x:v>
      </x:c>
      <x:c r="G54" s="115">
        <x:f t="shared" si="4"/>
        <x:v>0</x:v>
      </x:c>
      <x:c r="H54" s="115">
        <x:f t="shared" si="5"/>
        <x:v>-7593</x:v>
      </x:c>
    </x:row>
    <x:row r="55" spans="1:8" x14ac:dyDescent="0.25">
      <x:c r="A55" s="78" t="str">
        <x:f>'Exhibit C'!A62</x:f>
        <x:v>T AFUDC Equity Fed Offset (Pre-09')</x:v>
      </x:c>
      <x:c r="B55" s="115">
        <x:f>'Exhibit C'!M62</x:f>
        <x:v>-49415</x:v>
      </x:c>
      <x:c r="C55" s="115">
        <x:v>-46023</x:v>
      </x:c>
      <x:c r="D55" s="115">
        <x:f t="shared" si="3"/>
        <x:v>-3392</x:v>
      </x:c>
      <x:c r="G55" s="115">
        <x:f t="shared" si="4"/>
        <x:v>0</x:v>
      </x:c>
      <x:c r="H55" s="115">
        <x:f t="shared" si="5"/>
        <x:v>-3392</x:v>
      </x:c>
    </x:row>
    <x:row r="56" spans="1:8" x14ac:dyDescent="0.25">
      <x:c r="A56" s="78" t="str">
        <x:f>'Exhibit C'!A63</x:f>
        <x:v>T Book - OPEB Contrib Fed Off</x:v>
      </x:c>
      <x:c r="B56" s="115">
        <x:f>'Exhibit C'!M63</x:f>
        <x:v>-1905</x:v>
      </x:c>
      <x:c r="C56" s="115">
        <x:v>-1868</x:v>
      </x:c>
      <x:c r="D56" s="115">
        <x:f t="shared" si="3"/>
        <x:v>-37</x:v>
      </x:c>
      <x:c r="G56" s="115">
        <x:f t="shared" si="4"/>
        <x:v>0</x:v>
      </x:c>
      <x:c r="H56" s="115">
        <x:f t="shared" si="5"/>
        <x:v>-37</x:v>
      </x:c>
    </x:row>
    <x:row r="57" spans="1:8" x14ac:dyDescent="0.25">
      <x:c r="A57" s="78" t="str">
        <x:f>'Exhibit C'!A64</x:f>
        <x:v>T Book Pension - Contribut Fed Off</x:v>
      </x:c>
      <x:c r="B57" s="115">
        <x:f>'Exhibit C'!M64</x:f>
        <x:v>-10368</x:v>
      </x:c>
      <x:c r="C57" s="115">
        <x:v>-10166</x:v>
      </x:c>
      <x:c r="D57" s="115">
        <x:f t="shared" si="3"/>
        <x:v>-202</x:v>
      </x:c>
      <x:c r="G57" s="115">
        <x:f t="shared" si="4"/>
        <x:v>0</x:v>
      </x:c>
      <x:c r="H57" s="115">
        <x:f t="shared" si="5"/>
        <x:v>-202</x:v>
      </x:c>
    </x:row>
    <x:row r="58" spans="1:8" x14ac:dyDescent="0.25">
      <x:c r="A58" s="78" t="str">
        <x:f>'Exhibit C'!A65</x:f>
        <x:v>T Cap Interest Fed Offset</x:v>
      </x:c>
      <x:c r="B58" s="115">
        <x:f>'Exhibit C'!M65</x:f>
        <x:v>728497</x:v>
      </x:c>
      <x:c r="C58" s="115">
        <x:v>710485</x:v>
      </x:c>
      <x:c r="D58" s="115">
        <x:f t="shared" si="3"/>
        <x:v>18012</x:v>
      </x:c>
      <x:c r="G58" s="115">
        <x:f t="shared" si="4"/>
        <x:v>0</x:v>
      </x:c>
      <x:c r="H58" s="115">
        <x:f t="shared" si="5"/>
        <x:v>18012</x:v>
      </x:c>
    </x:row>
    <x:row r="59" spans="1:8" x14ac:dyDescent="0.25">
      <x:c r="A59" s="78" t="str">
        <x:f>'Exhibit C'!A66</x:f>
        <x:v>T Cap Interest TR Rev Fed Offset</x:v>
      </x:c>
      <x:c r="B59" s="115">
        <x:f>'Exhibit C'!M66</x:f>
        <x:v>-8597</x:v>
      </x:c>
      <x:c r="C59" s="115">
        <x:v>-8418</x:v>
      </x:c>
      <x:c r="D59" s="115">
        <x:f t="shared" si="3"/>
        <x:v>-179</x:v>
      </x:c>
      <x:c r="G59" s="115">
        <x:f t="shared" si="4"/>
        <x:v>0</x:v>
      </x:c>
      <x:c r="H59" s="115">
        <x:f t="shared" si="5"/>
        <x:v>-179</x:v>
      </x:c>
    </x:row>
    <x:row r="60" spans="1:8" x14ac:dyDescent="0.25">
      <x:c r="A60" s="78" t="str">
        <x:f>'Exhibit C'!A67</x:f>
        <x:v>T Cap Pensions Fed Offset</x:v>
      </x:c>
      <x:c r="B60" s="115">
        <x:f>'Exhibit C'!M67</x:f>
        <x:v>33345</x:v>
      </x:c>
      <x:c r="C60" s="115">
        <x:v>32671</x:v>
      </x:c>
      <x:c r="D60" s="115">
        <x:f t="shared" si="3"/>
        <x:v>674</x:v>
      </x:c>
      <x:c r="G60" s="115">
        <x:f t="shared" si="4"/>
        <x:v>0</x:v>
      </x:c>
      <x:c r="H60" s="115">
        <x:f t="shared" si="5"/>
        <x:v>674</x:v>
      </x:c>
    </x:row>
    <x:row r="61" spans="1:8" x14ac:dyDescent="0.25">
      <x:c r="A61" s="78" t="str">
        <x:f>'Exhibit C'!A68</x:f>
        <x:v>T Customer Advances Fed Offset</x:v>
      </x:c>
      <x:c r="B61" s="115">
        <x:f>'Exhibit C'!M68</x:f>
        <x:v>-112</x:v>
      </x:c>
      <x:c r="C61" s="115">
        <x:v>-95</x:v>
      </x:c>
      <x:c r="D61" s="115">
        <x:f t="shared" si="3"/>
        <x:v>-17</x:v>
      </x:c>
      <x:c r="G61" s="115">
        <x:f t="shared" si="4"/>
        <x:v>0</x:v>
      </x:c>
      <x:c r="H61" s="115">
        <x:f t="shared" si="5"/>
        <x:v>-17</x:v>
      </x:c>
    </x:row>
    <x:row r="62" spans="1:8" x14ac:dyDescent="0.25">
      <x:c r="A62" s="78" t="str">
        <x:f>'Exhibit C'!A69</x:f>
        <x:v>T Emergency Fac Fed Offset</x:v>
      </x:c>
      <x:c r="B62" s="115">
        <x:f>'Exhibit C'!M69</x:f>
        <x:v>-917</x:v>
      </x:c>
      <x:c r="C62" s="115">
        <x:v>-854</x:v>
      </x:c>
      <x:c r="D62" s="115">
        <x:f t="shared" si="3"/>
        <x:v>-63</x:v>
      </x:c>
      <x:c r="G62" s="115">
        <x:f t="shared" si="4"/>
        <x:v>0</x:v>
      </x:c>
      <x:c r="H62" s="115">
        <x:f t="shared" si="5"/>
        <x:v>-63</x:v>
      </x:c>
    </x:row>
    <x:row r="63" spans="1:8" x14ac:dyDescent="0.25">
      <x:c r="A63" s="78" t="str">
        <x:f>'Exhibit C'!A70</x:f>
        <x:v>T Envir Ins. Rec Fed Offset</x:v>
      </x:c>
      <x:c r="B63" s="115">
        <x:f>'Exhibit C'!M70</x:f>
        <x:v>-37</x:v>
      </x:c>
      <x:c r="C63" s="115">
        <x:v>-37</x:v>
      </x:c>
      <x:c r="D63" s="115">
        <x:f t="shared" si="3"/>
        <x:v>0</x:v>
      </x:c>
      <x:c r="G63" s="115">
        <x:f t="shared" si="4"/>
        <x:v>0</x:v>
      </x:c>
      <x:c r="H63" s="115">
        <x:f t="shared" si="5"/>
        <x:v>0</x:v>
      </x:c>
    </x:row>
    <x:row r="64" spans="1:8" x14ac:dyDescent="0.25">
      <x:c r="A64" s="78" t="str">
        <x:f>'Exhibit C'!A71</x:f>
        <x:v>T Inv Con Fed Offset</x:v>
      </x:c>
      <x:c r="B64" s="115">
        <x:f>'Exhibit C'!M71</x:f>
        <x:v>-315</x:v>
      </x:c>
      <x:c r="C64" s="115">
        <x:v>-249</x:v>
      </x:c>
      <x:c r="D64" s="115">
        <x:f t="shared" si="3"/>
        <x:v>-66</x:v>
      </x:c>
      <x:c r="G64" s="115">
        <x:f t="shared" si="4"/>
        <x:v>0</x:v>
      </x:c>
      <x:c r="H64" s="115">
        <x:f t="shared" si="5"/>
        <x:v>-66</x:v>
      </x:c>
    </x:row>
    <x:row r="65" spans="1:8" x14ac:dyDescent="0.25">
      <x:c r="A65" s="78" t="str">
        <x:f>'Exhibit C'!A72</x:f>
        <x:v>T ITC Fed Offset</x:v>
      </x:c>
      <x:c r="B65" s="115">
        <x:f>'Exhibit C'!M72</x:f>
        <x:v>-1694</x:v>
      </x:c>
      <x:c r="C65" s="115">
        <x:v>-1572</x:v>
      </x:c>
      <x:c r="D65" s="115">
        <x:f t="shared" si="3"/>
        <x:v>-122</x:v>
      </x:c>
      <x:c r="G65" s="115">
        <x:f t="shared" si="4"/>
        <x:v>0</x:v>
      </x:c>
      <x:c r="H65" s="115">
        <x:f t="shared" si="5"/>
        <x:v>-122</x:v>
      </x:c>
    </x:row>
    <x:row r="66" spans="1:8" x14ac:dyDescent="0.25">
      <x:c r="A66" s="78" t="str">
        <x:f>'Exhibit C'!A73</x:f>
        <x:v>T Leased Vehicles&amp;Equip Fed Offset</x:v>
      </x:c>
      <x:c r="B66" s="115">
        <x:f>'Exhibit C'!M73</x:f>
        <x:v>-349</x:v>
      </x:c>
      <x:c r="C66" s="115">
        <x:v>-324</x:v>
      </x:c>
      <x:c r="D66" s="115">
        <x:f t="shared" si="3"/>
        <x:v>-25</x:v>
      </x:c>
      <x:c r="G66" s="115">
        <x:f t="shared" si="4"/>
        <x:v>0</x:v>
      </x:c>
      <x:c r="H66" s="115">
        <x:f t="shared" si="5"/>
        <x:v>-25</x:v>
      </x:c>
    </x:row>
    <x:row r="67" spans="1:8" x14ac:dyDescent="0.25">
      <x:c r="A67" s="78" t="str">
        <x:f>'Exhibit C'!A74</x:f>
        <x:v>T OH Clear 2016 4yr Fed Offset</x:v>
      </x:c>
      <x:c r="B67" s="115">
        <x:f>'Exhibit C'!M74</x:f>
        <x:v>0</x:v>
      </x:c>
      <x:c r="C67" s="115">
        <x:v>0</x:v>
      </x:c>
      <x:c r="D67" s="115">
        <x:f t="shared" si="3"/>
        <x:v>0</x:v>
      </x:c>
      <x:c r="G67" s="115">
        <x:f t="shared" si="4"/>
        <x:v>0</x:v>
      </x:c>
      <x:c r="H67" s="115">
        <x:f t="shared" si="5"/>
        <x:v>0</x:v>
      </x:c>
    </x:row>
    <x:row r="68" spans="1:8" x14ac:dyDescent="0.25">
      <x:c r="A68" s="78" t="str">
        <x:f>'Exhibit C'!A75</x:f>
        <x:v>T OH Clearing 2016 481a Fed Offset</x:v>
      </x:c>
      <x:c r="B68" s="115">
        <x:f>'Exhibit C'!M75</x:f>
        <x:v>-564191</x:v>
      </x:c>
      <x:c r="C68" s="115">
        <x:v>-547890</x:v>
      </x:c>
      <x:c r="D68" s="115">
        <x:f t="shared" si="3"/>
        <x:v>-16301</x:v>
      </x:c>
      <x:c r="G68" s="115">
        <x:f t="shared" si="4"/>
        <x:v>0</x:v>
      </x:c>
      <x:c r="H68" s="115">
        <x:f t="shared" si="5"/>
        <x:v>-16301</x:v>
      </x:c>
    </x:row>
    <x:row r="69" spans="1:8" x14ac:dyDescent="0.25">
      <x:c r="A69" s="78" t="str">
        <x:f>'Exhibit C'!A76</x:f>
        <x:v>T OPEB/Pensions TR Rev Fed Offset</x:v>
      </x:c>
      <x:c r="B69" s="115">
        <x:f>'Exhibit C'!M76</x:f>
        <x:v>1506</x:v>
      </x:c>
      <x:c r="C69" s="115">
        <x:v>1478</x:v>
      </x:c>
      <x:c r="D69" s="115">
        <x:f t="shared" si="3"/>
        <x:v>28</x:v>
      </x:c>
      <x:c r="G69" s="115">
        <x:f t="shared" si="4"/>
        <x:v>0</x:v>
      </x:c>
      <x:c r="H69" s="115">
        <x:f t="shared" si="5"/>
        <x:v>28</x:v>
      </x:c>
    </x:row>
    <x:row r="70" spans="1:8" x14ac:dyDescent="0.25">
      <x:c r="A70" s="78" t="str">
        <x:f>'Exhibit C'!A77</x:f>
        <x:v>T Other Basis Adj Fed Offset</x:v>
      </x:c>
      <x:c r="B70" s="115">
        <x:f>'Exhibit C'!M77</x:f>
        <x:v>-7828</x:v>
      </x:c>
      <x:c r="C70" s="115">
        <x:v>-6455</x:v>
      </x:c>
      <x:c r="D70" s="115">
        <x:f t="shared" si="3"/>
        <x:v>-1373</x:v>
      </x:c>
      <x:c r="G70" s="115">
        <x:f t="shared" si="4"/>
        <x:v>0</x:v>
      </x:c>
      <x:c r="H70" s="115">
        <x:f t="shared" si="5"/>
        <x:v>-1373</x:v>
      </x:c>
    </x:row>
    <x:row r="71" spans="1:8" x14ac:dyDescent="0.25">
      <x:c r="A71" s="78" t="str">
        <x:f>'Exhibit C'!A78</x:f>
        <x:v>T Other Diffs Fed Offset</x:v>
      </x:c>
      <x:c r="B71" s="115">
        <x:f>'Exhibit C'!M78</x:f>
        <x:v>-3727</x:v>
      </x:c>
      <x:c r="C71" s="115">
        <x:v>-3618</x:v>
      </x:c>
      <x:c r="D71" s="115">
        <x:f t="shared" si="3"/>
        <x:v>-109</x:v>
      </x:c>
      <x:c r="G71" s="115">
        <x:f t="shared" si="4"/>
        <x:v>0</x:v>
      </x:c>
      <x:c r="H71" s="115">
        <x:f t="shared" si="5"/>
        <x:v>-109</x:v>
      </x:c>
    </x:row>
    <x:row r="72" spans="1:8" x14ac:dyDescent="0.25">
      <x:c r="A72" s="78" t="str">
        <x:f>'Exhibit C'!A79</x:f>
        <x:v>T Payroll Taxes Fed Offset</x:v>
      </x:c>
      <x:c r="B72" s="115">
        <x:f>'Exhibit C'!M79</x:f>
        <x:v>-21187</x:v>
      </x:c>
      <x:c r="C72" s="115">
        <x:v>-20242</x:v>
      </x:c>
      <x:c r="D72" s="115">
        <x:f t="shared" si="3"/>
        <x:v>-945</x:v>
      </x:c>
      <x:c r="G72" s="115">
        <x:f t="shared" si="4"/>
        <x:v>0</x:v>
      </x:c>
      <x:c r="H72" s="115">
        <x:f t="shared" si="5"/>
        <x:v>-945</x:v>
      </x:c>
    </x:row>
    <x:row r="73" spans="1:8" x14ac:dyDescent="0.25">
      <x:c r="A73" s="78" t="str">
        <x:f>'Exhibit C'!A80</x:f>
        <x:v>T PRA 481a Fed Offset</x:v>
      </x:c>
      <x:c r="B73" s="115">
        <x:f>'Exhibit C'!M80</x:f>
        <x:v>-5786</x:v>
      </x:c>
      <x:c r="C73" s="115">
        <x:v>-5552</x:v>
      </x:c>
      <x:c r="D73" s="115">
        <x:f t="shared" si="3"/>
        <x:v>-234</x:v>
      </x:c>
      <x:c r="G73" s="115">
        <x:f t="shared" si="4"/>
        <x:v>0</x:v>
      </x:c>
      <x:c r="H73" s="115">
        <x:f t="shared" si="5"/>
        <x:v>-234</x:v>
      </x:c>
    </x:row>
    <x:row r="74" spans="1:8" x14ac:dyDescent="0.25">
      <x:c r="A74" s="78" t="str">
        <x:f>'Exhibit C'!A81</x:f>
        <x:v>T Repair Allowance Fed Offset</x:v>
      </x:c>
      <x:c r="B74" s="115">
        <x:f>'Exhibit C'!M81</x:f>
        <x:v>-13240</x:v>
      </x:c>
      <x:c r="C74" s="115">
        <x:v>-11351</x:v>
      </x:c>
      <x:c r="D74" s="115">
        <x:f t="shared" si="3"/>
        <x:v>-1889</x:v>
      </x:c>
      <x:c r="G74" s="115">
        <x:f t="shared" si="4"/>
        <x:v>0</x:v>
      </x:c>
      <x:c r="H74" s="115">
        <x:f t="shared" si="5"/>
        <x:v>-1889</x:v>
      </x:c>
    </x:row>
    <x:row r="75" spans="1:8" x14ac:dyDescent="0.25">
      <x:c r="A75" s="78" t="str">
        <x:f>'Exhibit C'!A82</x:f>
        <x:v>T Tax - OPEB Contrib Fed Off</x:v>
      </x:c>
      <x:c r="B75" s="115">
        <x:f>'Exhibit C'!M82</x:f>
        <x:v>0</x:v>
      </x:c>
      <x:c r="C75" s="115">
        <x:v>0</x:v>
      </x:c>
      <x:c r="D75" s="115">
        <x:f t="shared" si="3"/>
        <x:v>0</x:v>
      </x:c>
      <x:c r="G75" s="115">
        <x:f t="shared" si="4"/>
        <x:v>0</x:v>
      </x:c>
      <x:c r="H75" s="115">
        <x:f t="shared" si="5"/>
        <x:v>0</x:v>
      </x:c>
    </x:row>
    <x:row r="76" spans="1:8" x14ac:dyDescent="0.25">
      <x:c r="A76" s="78" t="str">
        <x:f>'Exhibit C'!A83</x:f>
        <x:v>T Tax OPEB Cont. Manual Fed Off</x:v>
      </x:c>
      <x:c r="B76" s="115">
        <x:f>'Exhibit C'!M83</x:f>
        <x:v>0</x:v>
      </x:c>
      <x:c r="C76" s="115">
        <x:v>0</x:v>
      </x:c>
      <x:c r="D76" s="115">
        <x:f t="shared" si="3"/>
        <x:v>0</x:v>
      </x:c>
      <x:c r="G76" s="115">
        <x:f t="shared" si="4"/>
        <x:v>0</x:v>
      </x:c>
      <x:c r="H76" s="115">
        <x:f t="shared" si="5"/>
        <x:v>0</x:v>
      </x:c>
    </x:row>
    <x:row r="77" spans="1:8" x14ac:dyDescent="0.25">
      <x:c r="A77" s="78" t="str">
        <x:f>'Exhibit C'!A84</x:f>
        <x:v>T Tax Pension - Contribut Fed Off</x:v>
      </x:c>
      <x:c r="B77" s="115">
        <x:f>'Exhibit C'!M84</x:f>
        <x:v>33858</x:v>
      </x:c>
      <x:c r="C77" s="115">
        <x:v>33185</x:v>
      </x:c>
      <x:c r="D77" s="115">
        <x:f t="shared" si="3"/>
        <x:v>673</x:v>
      </x:c>
      <x:c r="G77" s="115">
        <x:f t="shared" si="4"/>
        <x:v>0</x:v>
      </x:c>
      <x:c r="H77" s="115">
        <x:f t="shared" si="5"/>
        <x:v>673</x:v>
      </x:c>
    </x:row>
    <x:row r="78" spans="1:8" x14ac:dyDescent="0.25">
      <x:c r="A78" s="78" t="str">
        <x:f>'Exhibit C'!A85</x:f>
        <x:v>T Tax Pension Cont. Manual Fed Off</x:v>
      </x:c>
      <x:c r="B78" s="115">
        <x:f>'Exhibit C'!M85</x:f>
        <x:v>0</x:v>
      </x:c>
      <x:c r="C78" s="115">
        <x:v>0</x:v>
      </x:c>
      <x:c r="D78" s="115">
        <x:f t="shared" si="3"/>
        <x:v>0</x:v>
      </x:c>
      <x:c r="G78" s="115">
        <x:f t="shared" si="4"/>
        <x:v>0</x:v>
      </x:c>
      <x:c r="H78" s="115">
        <x:f t="shared" si="5"/>
        <x:v>0</x:v>
      </x:c>
    </x:row>
    <x:row r="79" spans="1:8" x14ac:dyDescent="0.25">
      <x:c r="A79" s="78" t="str">
        <x:f>'Exhibit C'!A86</x:f>
        <x:v>T Tax UoP Fed Offset</x:v>
      </x:c>
      <x:c r="B79" s="115">
        <x:f>'Exhibit C'!M86</x:f>
        <x:v>-1565351</x:v>
      </x:c>
      <x:c r="C79" s="115">
        <x:v>-1518956</x:v>
      </x:c>
      <x:c r="D79" s="115">
        <x:f t="shared" si="3"/>
        <x:v>-46395</x:v>
      </x:c>
      <x:c r="G79" s="115">
        <x:f t="shared" si="4"/>
        <x:v>0</x:v>
      </x:c>
      <x:c r="H79" s="115">
        <x:f t="shared" si="5"/>
        <x:v>-46395</x:v>
      </x:c>
    </x:row>
    <x:row r="80" spans="1:8" x14ac:dyDescent="0.25">
      <x:c r="A80" s="78" t="str">
        <x:f>'Exhibit C'!A87</x:f>
        <x:v>T CIAC Fed Offset</x:v>
      </x:c>
      <x:c r="B80" s="115">
        <x:f>'Exhibit C'!M87</x:f>
        <x:v>682302</x:v>
      </x:c>
      <x:c r="C80" s="115">
        <x:v>641526</x:v>
      </x:c>
      <x:c r="D80" s="115">
        <x:f t="shared" si="3"/>
        <x:v>40776</x:v>
      </x:c>
      <x:c r="G80" s="115">
        <x:f t="shared" si="4"/>
        <x:v>0</x:v>
      </x:c>
      <x:c r="H80" s="115">
        <x:f t="shared" si="5"/>
        <x:v>40776</x:v>
      </x:c>
    </x:row>
    <x:row r="81" spans="1:8" x14ac:dyDescent="0.25">
      <x:c r="A81" s="78" t="str">
        <x:f>'Exhibit C'!A88</x:f>
        <x:v>T CIAC Non-Cash Fed Offset</x:v>
      </x:c>
      <x:c r="B81" s="115">
        <x:f>'Exhibit C'!M88</x:f>
        <x:v>833</x:v>
      </x:c>
      <x:c r="C81" s="115">
        <x:v>806</x:v>
      </x:c>
      <x:c r="D81" s="115">
        <x:f t="shared" si="3"/>
        <x:v>27</x:v>
      </x:c>
      <x:c r="G81" s="115">
        <x:f t="shared" si="4"/>
        <x:v>0</x:v>
      </x:c>
      <x:c r="H81" s="115">
        <x:f t="shared" si="5"/>
        <x:v>27</x:v>
      </x:c>
    </x:row>
    <x:row r="82" spans="1:8" x14ac:dyDescent="0.25">
      <x:c r="A82" s="78" t="str">
        <x:f>'Exhibit C'!A89</x:f>
        <x:v>T Pre-18 AFUDC Debt Fed Off</x:v>
      </x:c>
      <x:c r="B82" s="115">
        <x:f>'Exhibit C'!M89</x:f>
        <x:v>37122</x:v>
      </x:c>
      <x:c r="C82" s="115">
        <x:v>38761</x:v>
      </x:c>
      <x:c r="D82" s="115">
        <x:f t="shared" si="3"/>
        <x:v>-1639</x:v>
      </x:c>
      <x:c r="G82" s="115">
        <x:f t="shared" si="4"/>
        <x:v>0</x:v>
      </x:c>
      <x:c r="H82" s="115">
        <x:f t="shared" si="5"/>
        <x:v>-1639</x:v>
      </x:c>
    </x:row>
    <x:row r="83" spans="1:8" x14ac:dyDescent="0.25">
      <x:c r="A83" s="78" t="str">
        <x:f>'Exhibit C'!A90</x:f>
        <x:v>T Pre-18 CIAC Fed Off</x:v>
      </x:c>
      <x:c r="B83" s="115">
        <x:f>'Exhibit C'!M90</x:f>
        <x:v>117737</x:v>
      </x:c>
      <x:c r="C83" s="115">
        <x:v>114533</x:v>
      </x:c>
      <x:c r="D83" s="115">
        <x:f t="shared" si="3"/>
        <x:v>3204</x:v>
      </x:c>
      <x:c r="G83" s="115">
        <x:f t="shared" si="4"/>
        <x:v>0</x:v>
      </x:c>
      <x:c r="H83" s="115">
        <x:f t="shared" si="5"/>
        <x:v>3204</x:v>
      </x:c>
    </x:row>
    <x:row r="84" spans="1:8" x14ac:dyDescent="0.25">
      <x:c r="A84" s="78" t="str">
        <x:f>'Exhibit C'!A91</x:f>
        <x:v>T Pre-18 IRC 263A Fed Off</x:v>
      </x:c>
      <x:c r="B84" s="115">
        <x:f>'Exhibit C'!M91</x:f>
        <x:v>-12245</x:v>
      </x:c>
      <x:c r="C84" s="115">
        <x:v>-11900</x:v>
      </x:c>
      <x:c r="D84" s="115">
        <x:f t="shared" si="3"/>
        <x:v>-345</x:v>
      </x:c>
      <x:c r="G84" s="115">
        <x:f t="shared" si="4"/>
        <x:v>0</x:v>
      </x:c>
      <x:c r="H84" s="115">
        <x:f t="shared" si="5"/>
        <x:v>-345</x:v>
      </x:c>
    </x:row>
    <x:row r="85" spans="1:8" x14ac:dyDescent="0.25">
      <x:c r="A85" s="78" t="str">
        <x:f>'Exhibit C'!A92</x:f>
        <x:v>T Cap Tax Retires Fed Offset</x:v>
      </x:c>
      <x:c r="B85" s="115">
        <x:f>'Exhibit C'!M92</x:f>
        <x:v>198</x:v>
      </x:c>
      <x:c r="C85" s="115">
        <x:v>158</x:v>
      </x:c>
      <x:c r="D85" s="115">
        <x:f t="shared" si="3"/>
        <x:v>40</x:v>
      </x:c>
      <x:c r="G85" s="115">
        <x:f t="shared" si="4"/>
        <x:v>0</x:v>
      </x:c>
      <x:c r="H85" s="115">
        <x:f t="shared" si="5"/>
        <x:v>40</x:v>
      </x:c>
    </x:row>
    <x:row r="86" spans="1:8" ht="13" x14ac:dyDescent="0.3">
      <x:c r="A86" s="84" t="s">
        <x:v>87</x:v>
      </x:c>
      <x:c r="B86" s="117">
        <x:f>SUM(B50:B85)</x:f>
        <x:v>-11022756</x:v>
      </x:c>
      <x:c r="C86" s="117">
        <x:f t="shared" ref="C86:D86" si="6">SUM(C50:C85)</x:f>
        <x:v>-10683432</x:v>
      </x:c>
      <x:c r="D86" s="117">
        <x:f t="shared" si="6"/>
        <x:v>-339324</x:v>
      </x:c>
      <x:c r="G86" s="117">
        <x:f t="shared" ref="G86:H86" si="7">SUM(G50:G85)</x:f>
        <x:v>-64030</x:v>
      </x:c>
      <x:c r="H86" s="117">
        <x:f t="shared" si="7"/>
        <x:v>-275294</x:v>
      </x:c>
    </x:row>
    <x:row r="87" spans="1:8" ht="13" x14ac:dyDescent="0.3">
      <x:c r="A87" s="84" t="s">
        <x:v>88</x:v>
      </x:c>
      <x:c r="B87" s="96">
        <x:f>+B48+B86</x:f>
        <x:v>302382343</x:v>
      </x:c>
      <x:c r="C87" s="96">
        <x:f t="shared" ref="C87:D87" si="8">+C48+C86</x:f>
        <x:v>299292354</x:v>
      </x:c>
      <x:c r="D87" s="96">
        <x:f t="shared" si="8"/>
        <x:v>3089989</x:v>
      </x:c>
      <x:c r="G87" s="96">
        <x:f t="shared" ref="G87:H87" si="9">+G48+G86</x:f>
        <x:v>427713</x:v>
      </x:c>
      <x:c r="H87" s="96">
        <x:f t="shared" si="9"/>
        <x:v>2662276</x:v>
      </x:c>
    </x:row>
    <x:row r="88" spans="1:8" ht="13" x14ac:dyDescent="0.3">
      <x:c r="A88" s="84"/>
      <x:c r="B88" s="115"/>
      <x:c r="C88" s="115"/>
      <x:c r="D88" s="115"/>
      <x:c r="G88" s="115"/>
      <x:c r="H88" s="115"/>
    </x:row>
    <x:row r="89" spans="1:8" ht="13" x14ac:dyDescent="0.3">
      <x:c r="A89" s="84" t="s">
        <x:v>89</x:v>
      </x:c>
      <x:c r="B89" s="115"/>
      <x:c r="C89" s="115"/>
      <x:c r="D89" s="115"/>
      <x:c r="G89" s="115"/>
      <x:c r="H89" s="115"/>
    </x:row>
    <x:row r="90" spans="1:8" ht="13" x14ac:dyDescent="0.3">
      <x:c r="A90" s="84" t="s">
        <x:v>70</x:v>
      </x:c>
      <x:c r="B90" s="115"/>
      <x:c r="C90" s="115"/>
      <x:c r="D90" s="115"/>
      <x:c r="G90" s="115"/>
      <x:c r="H90" s="115"/>
    </x:row>
    <x:row r="91" spans="1:8" x14ac:dyDescent="0.25">
      <x:c r="A91" s="78" t="str">
        <x:f>'Exhibit C'!A98</x:f>
        <x:v>GT M/L Bonus Fed</x:v>
      </x:c>
      <x:c r="B91" s="115">
        <x:f>'Exhibit C'!M98</x:f>
        <x:v>1039112</x:v>
      </x:c>
      <x:c r="C91" s="115">
        <x:v>766972</x:v>
      </x:c>
      <x:c r="D91" s="115">
        <x:f t="shared" ref="D91:D120" si="10">+B91-C91</x:f>
        <x:v>272140</x:v>
      </x:c>
      <x:c r="F91" s="79" t="s">
        <x:v>71</x:v>
      </x:c>
      <x:c r="G91" s="115">
        <x:f t="shared" ref="G91:G120" si="11">IF(F91="P",+D91,0)</x:f>
        <x:v>272140</x:v>
      </x:c>
      <x:c r="H91" s="115">
        <x:f t="shared" ref="H91:H120" si="12">D91-G91</x:f>
        <x:v>0</x:v>
      </x:c>
    </x:row>
    <x:row r="92" spans="1:8" x14ac:dyDescent="0.25">
      <x:c r="A92" s="78" t="str">
        <x:f>'Exhibit C'!A99</x:f>
        <x:v>GT M/L Fed</x:v>
      </x:c>
      <x:c r="B92" s="115">
        <x:f>'Exhibit C'!M99</x:f>
        <x:v>754460</x:v>
      </x:c>
      <x:c r="C92" s="115">
        <x:v>643442</x:v>
      </x:c>
      <x:c r="D92" s="115">
        <x:f t="shared" si="10"/>
        <x:v>111018</x:v>
      </x:c>
      <x:c r="F92" s="79" t="s">
        <x:v>71</x:v>
      </x:c>
      <x:c r="G92" s="115">
        <x:f t="shared" si="11"/>
        <x:v>111018</x:v>
      </x:c>
      <x:c r="H92" s="115">
        <x:f t="shared" si="12"/>
        <x:v>0</x:v>
      </x:c>
    </x:row>
    <x:row r="93" spans="1:8" x14ac:dyDescent="0.25">
      <x:c r="A93" s="78" t="str">
        <x:f>'Exhibit C'!A100</x:f>
        <x:v>GT M/L Pre ACRS Fed</x:v>
      </x:c>
      <x:c r="B93" s="115">
        <x:f>'Exhibit C'!M100</x:f>
        <x:v>55924</x:v>
      </x:c>
      <x:c r="C93" s="115">
        <x:v>40795</x:v>
      </x:c>
      <x:c r="D93" s="115">
        <x:f t="shared" si="10"/>
        <x:v>15129</x:v>
      </x:c>
      <x:c r="G93" s="115">
        <x:f t="shared" si="11"/>
        <x:v>0</x:v>
      </x:c>
      <x:c r="H93" s="115">
        <x:f t="shared" si="12"/>
        <x:v>15129</x:v>
      </x:c>
    </x:row>
    <x:row r="94" spans="1:8" x14ac:dyDescent="0.25">
      <x:c r="A94" s="78" t="str">
        <x:f>'Exhibit C'!A101</x:f>
        <x:v>GT Net Salvage Fed pre 2018</x:v>
      </x:c>
      <x:c r="B94" s="115">
        <x:f>'Exhibit C'!M101</x:f>
        <x:v>-50829</x:v>
      </x:c>
      <x:c r="C94" s="115">
        <x:v>-46595</x:v>
      </x:c>
      <x:c r="D94" s="115">
        <x:f t="shared" si="10"/>
        <x:v>-4234</x:v>
      </x:c>
      <x:c r="G94" s="115">
        <x:f t="shared" si="11"/>
        <x:v>0</x:v>
      </x:c>
      <x:c r="H94" s="115">
        <x:f t="shared" si="12"/>
        <x:v>-4234</x:v>
      </x:c>
    </x:row>
    <x:row r="95" spans="1:8" x14ac:dyDescent="0.25">
      <x:c r="A95" s="78" t="str">
        <x:f>'Exhibit C'!A102</x:f>
        <x:v>GT A &amp; G Taxes FED</x:v>
      </x:c>
      <x:c r="B95" s="115">
        <x:f>'Exhibit C'!M102</x:f>
        <x:v>-4349</x:v>
      </x:c>
      <x:c r="C95" s="115">
        <x:v>-3947</x:v>
      </x:c>
      <x:c r="D95" s="115">
        <x:f t="shared" si="10"/>
        <x:v>-402</x:v>
      </x:c>
      <x:c r="G95" s="115">
        <x:f t="shared" si="11"/>
        <x:v>0</x:v>
      </x:c>
      <x:c r="H95" s="115">
        <x:f t="shared" si="12"/>
        <x:v>-402</x:v>
      </x:c>
    </x:row>
    <x:row r="96" spans="1:8" x14ac:dyDescent="0.25">
      <x:c r="A96" s="78" t="str">
        <x:f>'Exhibit C'!A103</x:f>
        <x:v>GT A&amp;G Taxes TR Rev FED</x:v>
      </x:c>
      <x:c r="B96" s="115">
        <x:f>'Exhibit C'!M103</x:f>
        <x:v>42</x:v>
      </x:c>
      <x:c r="C96" s="115">
        <x:v>39</x:v>
      </x:c>
      <x:c r="D96" s="115">
        <x:f t="shared" si="10"/>
        <x:v>3</x:v>
      </x:c>
      <x:c r="G96" s="115">
        <x:f t="shared" si="11"/>
        <x:v>0</x:v>
      </x:c>
      <x:c r="H96" s="115">
        <x:f t="shared" si="12"/>
        <x:v>3</x:v>
      </x:c>
    </x:row>
    <x:row r="97" spans="1:8" x14ac:dyDescent="0.25">
      <x:c r="A97" s="78" t="str">
        <x:f>'Exhibit C'!A104</x:f>
        <x:v>GT AFUDC Debt FED</x:v>
      </x:c>
      <x:c r="B97" s="115">
        <x:f>'Exhibit C'!M104</x:f>
        <x:v>44520</x:v>
      </x:c>
      <x:c r="C97" s="115">
        <x:v>39378</x:v>
      </x:c>
      <x:c r="D97" s="115">
        <x:f t="shared" si="10"/>
        <x:v>5142</x:v>
      </x:c>
      <x:c r="G97" s="115">
        <x:f t="shared" si="11"/>
        <x:v>0</x:v>
      </x:c>
      <x:c r="H97" s="115">
        <x:f t="shared" si="12"/>
        <x:v>5142</x:v>
      </x:c>
    </x:row>
    <x:row r="98" spans="1:8" x14ac:dyDescent="0.25">
      <x:c r="A98" s="78" t="str">
        <x:f>'Exhibit C'!A105</x:f>
        <x:v>GT Book - OPEB Contrib Fed</x:v>
      </x:c>
      <x:c r="B98" s="115">
        <x:f>'Exhibit C'!M105</x:f>
        <x:v>446</x:v>
      </x:c>
      <x:c r="C98" s="115">
        <x:v>113</x:v>
      </x:c>
      <x:c r="D98" s="115">
        <x:f t="shared" si="10"/>
        <x:v>333</x:v>
      </x:c>
      <x:c r="G98" s="115">
        <x:f t="shared" si="11"/>
        <x:v>0</x:v>
      </x:c>
      <x:c r="H98" s="115">
        <x:f t="shared" si="12"/>
        <x:v>333</x:v>
      </x:c>
    </x:row>
    <x:row r="99" spans="1:8" x14ac:dyDescent="0.25">
      <x:c r="A99" s="78" t="str">
        <x:f>'Exhibit C'!A106</x:f>
        <x:v>GT Book Pension - Contribut Fed</x:v>
      </x:c>
      <x:c r="B99" s="115">
        <x:f>'Exhibit C'!M106</x:f>
        <x:v>2430</x:v>
      </x:c>
      <x:c r="C99" s="115">
        <x:v>616</x:v>
      </x:c>
      <x:c r="D99" s="115">
        <x:f t="shared" si="10"/>
        <x:v>1814</x:v>
      </x:c>
      <x:c r="G99" s="115">
        <x:f t="shared" si="11"/>
        <x:v>0</x:v>
      </x:c>
      <x:c r="H99" s="115">
        <x:f t="shared" si="12"/>
        <x:v>1814</x:v>
      </x:c>
    </x:row>
    <x:row r="100" spans="1:8" x14ac:dyDescent="0.25">
      <x:c r="A100" s="78" t="str">
        <x:f>'Exhibit C'!A107</x:f>
        <x:v>GT Cap Interest FED</x:v>
      </x:c>
      <x:c r="B100" s="115">
        <x:f>'Exhibit C'!M107</x:f>
        <x:v>-56936</x:v>
      </x:c>
      <x:c r="C100" s="115">
        <x:v>-52794</x:v>
      </x:c>
      <x:c r="D100" s="115">
        <x:f t="shared" si="10"/>
        <x:v>-4142</x:v>
      </x:c>
      <x:c r="G100" s="115">
        <x:f t="shared" si="11"/>
        <x:v>0</x:v>
      </x:c>
      <x:c r="H100" s="115">
        <x:f t="shared" si="12"/>
        <x:v>-4142</x:v>
      </x:c>
    </x:row>
    <x:row r="101" spans="1:8" x14ac:dyDescent="0.25">
      <x:c r="A101" s="78" t="str">
        <x:f>'Exhibit C'!A108</x:f>
        <x:v>GT Cap Interest TR Rev FED</x:v>
      </x:c>
      <x:c r="B101" s="115">
        <x:f>'Exhibit C'!M108</x:f>
        <x:v>377</x:v>
      </x:c>
      <x:c r="C101" s="115">
        <x:v>347</x:v>
      </x:c>
      <x:c r="D101" s="115">
        <x:f t="shared" si="10"/>
        <x:v>30</x:v>
      </x:c>
      <x:c r="G101" s="115">
        <x:f t="shared" si="11"/>
        <x:v>0</x:v>
      </x:c>
      <x:c r="H101" s="115">
        <x:f t="shared" si="12"/>
        <x:v>30</x:v>
      </x:c>
    </x:row>
    <x:row r="102" spans="1:8" x14ac:dyDescent="0.25">
      <x:c r="A102" s="78" t="str">
        <x:f>'Exhibit C'!A109</x:f>
        <x:v>GT Cap Pensions FED</x:v>
      </x:c>
      <x:c r="B102" s="115">
        <x:f>'Exhibit C'!M109</x:f>
        <x:v>-4883</x:v>
      </x:c>
      <x:c r="C102" s="115">
        <x:v>-4804</x:v>
      </x:c>
      <x:c r="D102" s="115">
        <x:f t="shared" si="10"/>
        <x:v>-79</x:v>
      </x:c>
      <x:c r="G102" s="115">
        <x:f t="shared" si="11"/>
        <x:v>0</x:v>
      </x:c>
      <x:c r="H102" s="115">
        <x:f t="shared" si="12"/>
        <x:v>-79</x:v>
      </x:c>
    </x:row>
    <x:row r="103" spans="1:8" x14ac:dyDescent="0.25">
      <x:c r="A103" s="78" t="str">
        <x:f>'Exhibit C'!A110</x:f>
        <x:v>GT Cap Pensions TR Rev FED</x:v>
      </x:c>
      <x:c r="B103" s="115">
        <x:f>'Exhibit C'!M110</x:f>
        <x:v>76</x:v>
      </x:c>
      <x:c r="C103" s="115">
        <x:v>69</x:v>
      </x:c>
      <x:c r="D103" s="115">
        <x:f t="shared" si="10"/>
        <x:v>7</x:v>
      </x:c>
      <x:c r="G103" s="115">
        <x:f t="shared" si="11"/>
        <x:v>0</x:v>
      </x:c>
      <x:c r="H103" s="115">
        <x:f t="shared" si="12"/>
        <x:v>7</x:v>
      </x:c>
    </x:row>
    <x:row r="104" spans="1:8" x14ac:dyDescent="0.25">
      <x:c r="A104" s="78" t="str">
        <x:f>'Exhibit C'!A111</x:f>
        <x:v>GT CPI Reversal Intangible Fed</x:v>
      </x:c>
      <x:c r="B104" s="115">
        <x:f>'Exhibit C'!M111</x:f>
        <x:v>0</x:v>
      </x:c>
      <x:c r="C104" s="115">
        <x:v>0</x:v>
      </x:c>
      <x:c r="D104" s="115">
        <x:f t="shared" si="10"/>
        <x:v>0</x:v>
      </x:c>
      <x:c r="G104" s="115">
        <x:f t="shared" si="11"/>
        <x:v>0</x:v>
      </x:c>
      <x:c r="H104" s="115">
        <x:f t="shared" si="12"/>
        <x:v>0</x:v>
      </x:c>
    </x:row>
    <x:row r="105" spans="1:8" x14ac:dyDescent="0.25">
      <x:c r="A105" s="78" t="str">
        <x:f>'Exhibit C'!A112</x:f>
        <x:v>GT Depr Capitalized Fed</x:v>
      </x:c>
      <x:c r="B105" s="115">
        <x:f>'Exhibit C'!M112</x:f>
        <x:v>0</x:v>
      </x:c>
      <x:c r="C105" s="115">
        <x:v>0</x:v>
      </x:c>
      <x:c r="D105" s="115">
        <x:f t="shared" si="10"/>
        <x:v>0</x:v>
      </x:c>
      <x:c r="G105" s="115">
        <x:f t="shared" si="11"/>
        <x:v>0</x:v>
      </x:c>
      <x:c r="H105" s="115">
        <x:f t="shared" si="12"/>
        <x:v>0</x:v>
      </x:c>
    </x:row>
    <x:row r="106" spans="1:8" x14ac:dyDescent="0.25">
      <x:c r="A106" s="78" t="str">
        <x:f>'Exhibit C'!A113</x:f>
        <x:v>GT Lease Buy Back Fed</x:v>
      </x:c>
      <x:c r="B106" s="115">
        <x:f>'Exhibit C'!M113</x:f>
        <x:v>-1331</x:v>
      </x:c>
      <x:c r="C106" s="115">
        <x:v>0</x:v>
      </x:c>
      <x:c r="D106" s="115">
        <x:f t="shared" si="10"/>
        <x:v>-1331</x:v>
      </x:c>
      <x:c r="G106" s="115">
        <x:f t="shared" si="11"/>
        <x:v>0</x:v>
      </x:c>
      <x:c r="H106" s="115">
        <x:f t="shared" si="12"/>
        <x:v>-1331</x:v>
      </x:c>
    </x:row>
    <x:row r="107" spans="1:8" x14ac:dyDescent="0.25">
      <x:c r="A107" s="78" t="str">
        <x:f>'Exhibit C'!A114</x:f>
        <x:v>GT OPEB/Pensions TR Rev FED</x:v>
      </x:c>
      <x:c r="B107" s="115">
        <x:f>'Exhibit C'!M114</x:f>
        <x:v>-20</x:v>
      </x:c>
      <x:c r="C107" s="115">
        <x:v>-19</x:v>
      </x:c>
      <x:c r="D107" s="115">
        <x:f t="shared" si="10"/>
        <x:v>-1</x:v>
      </x:c>
      <x:c r="G107" s="115">
        <x:f t="shared" si="11"/>
        <x:v>0</x:v>
      </x:c>
      <x:c r="H107" s="115">
        <x:f t="shared" si="12"/>
        <x:v>-1</x:v>
      </x:c>
    </x:row>
    <x:row r="108" spans="1:8" x14ac:dyDescent="0.25">
      <x:c r="A108" s="78" t="str">
        <x:f>'Exhibit C'!A115</x:f>
        <x:v>GT Other Basis Adj FED</x:v>
      </x:c>
      <x:c r="B108" s="115">
        <x:f>'Exhibit C'!M115</x:f>
        <x:v>-6781</x:v>
      </x:c>
      <x:c r="C108" s="115">
        <x:v>-3993</x:v>
      </x:c>
      <x:c r="D108" s="115">
        <x:f t="shared" si="10"/>
        <x:v>-2788</x:v>
      </x:c>
      <x:c r="G108" s="115">
        <x:f t="shared" si="11"/>
        <x:v>0</x:v>
      </x:c>
      <x:c r="H108" s="115">
        <x:f t="shared" si="12"/>
        <x:v>-2788</x:v>
      </x:c>
    </x:row>
    <x:row r="109" spans="1:8" x14ac:dyDescent="0.25">
      <x:c r="A109" s="78" t="str">
        <x:f>'Exhibit C'!A116</x:f>
        <x:v>GT Other Diffs FED</x:v>
      </x:c>
      <x:c r="B109" s="115">
        <x:f>'Exhibit C'!M116</x:f>
        <x:v>-2809</x:v>
      </x:c>
      <x:c r="C109" s="115">
        <x:v>-2531</x:v>
      </x:c>
      <x:c r="D109" s="115">
        <x:f t="shared" si="10"/>
        <x:v>-278</x:v>
      </x:c>
      <x:c r="G109" s="115">
        <x:f t="shared" si="11"/>
        <x:v>0</x:v>
      </x:c>
      <x:c r="H109" s="115">
        <x:f t="shared" si="12"/>
        <x:v>-278</x:v>
      </x:c>
    </x:row>
    <x:row r="110" spans="1:8" x14ac:dyDescent="0.25">
      <x:c r="A110" s="78" t="str">
        <x:f>'Exhibit C'!A117</x:f>
        <x:v>GT Payroll Taxes FED</x:v>
      </x:c>
      <x:c r="B110" s="115">
        <x:f>'Exhibit C'!M117</x:f>
        <x:v>4631</x:v>
      </x:c>
      <x:c r="C110" s="115">
        <x:v>3672</x:v>
      </x:c>
      <x:c r="D110" s="115">
        <x:f t="shared" si="10"/>
        <x:v>959</x:v>
      </x:c>
      <x:c r="G110" s="115">
        <x:f t="shared" si="11"/>
        <x:v>0</x:v>
      </x:c>
      <x:c r="H110" s="115">
        <x:f t="shared" si="12"/>
        <x:v>959</x:v>
      </x:c>
    </x:row>
    <x:row r="111" spans="1:8" x14ac:dyDescent="0.25">
      <x:c r="A111" s="78" t="str">
        <x:f>'Exhibit C'!A118</x:f>
        <x:v>GT Purta Capitalized FED</x:v>
      </x:c>
      <x:c r="B111" s="115">
        <x:f>'Exhibit C'!M118</x:f>
        <x:v>-1</x:v>
      </x:c>
      <x:c r="C111" s="115">
        <x:v>-1</x:v>
      </x:c>
      <x:c r="D111" s="115">
        <x:f t="shared" si="10"/>
        <x:v>0</x:v>
      </x:c>
      <x:c r="G111" s="115">
        <x:f t="shared" si="11"/>
        <x:v>0</x:v>
      </x:c>
      <x:c r="H111" s="115">
        <x:f t="shared" si="12"/>
        <x:v>0</x:v>
      </x:c>
    </x:row>
    <x:row r="112" spans="1:8" x14ac:dyDescent="0.25">
      <x:c r="A112" s="78" t="str">
        <x:f>'Exhibit C'!A119</x:f>
        <x:v>GT Tax - OPEB Contrib Fed</x:v>
      </x:c>
      <x:c r="B112" s="115">
        <x:f>'Exhibit C'!M119</x:f>
        <x:v>0</x:v>
      </x:c>
      <x:c r="C112" s="115">
        <x:v>0</x:v>
      </x:c>
      <x:c r="D112" s="115">
        <x:f t="shared" si="10"/>
        <x:v>0</x:v>
      </x:c>
      <x:c r="G112" s="115">
        <x:f t="shared" si="11"/>
        <x:v>0</x:v>
      </x:c>
      <x:c r="H112" s="115">
        <x:f t="shared" si="12"/>
        <x:v>0</x:v>
      </x:c>
    </x:row>
    <x:row r="113" spans="1:8" x14ac:dyDescent="0.25">
      <x:c r="A113" s="78" t="str">
        <x:f>'Exhibit C'!A120</x:f>
        <x:v>GT Tax OPEB Cont. Manual Fed</x:v>
      </x:c>
      <x:c r="B113" s="115">
        <x:f>'Exhibit C'!M120</x:f>
        <x:v>0</x:v>
      </x:c>
      <x:c r="C113" s="115">
        <x:v>0</x:v>
      </x:c>
      <x:c r="D113" s="115">
        <x:f t="shared" si="10"/>
        <x:v>0</x:v>
      </x:c>
      <x:c r="G113" s="115">
        <x:f t="shared" si="11"/>
        <x:v>0</x:v>
      </x:c>
      <x:c r="H113" s="115">
        <x:f t="shared" si="12"/>
        <x:v>0</x:v>
      </x:c>
    </x:row>
    <x:row r="114" spans="1:8" x14ac:dyDescent="0.25">
      <x:c r="A114" s="78" t="str">
        <x:f>'Exhibit C'!A121</x:f>
        <x:v>GT Tax Pension - Contribut Fed</x:v>
      </x:c>
      <x:c r="B114" s="115">
        <x:f>'Exhibit C'!M121</x:f>
        <x:v>-6795</x:v>
      </x:c>
      <x:c r="C114" s="115">
        <x:v>-4279</x:v>
      </x:c>
      <x:c r="D114" s="115">
        <x:f t="shared" si="10"/>
        <x:v>-2516</x:v>
      </x:c>
      <x:c r="G114" s="115">
        <x:f t="shared" si="11"/>
        <x:v>0</x:v>
      </x:c>
      <x:c r="H114" s="115">
        <x:f t="shared" si="12"/>
        <x:v>-2516</x:v>
      </x:c>
    </x:row>
    <x:row r="115" spans="1:8" x14ac:dyDescent="0.25">
      <x:c r="A115" s="78" t="str">
        <x:f>'Exhibit C'!A122</x:f>
        <x:v>GT Tax Pension Cont. Manual Fed</x:v>
      </x:c>
      <x:c r="B115" s="115">
        <x:f>'Exhibit C'!M122</x:f>
        <x:v>0</x:v>
      </x:c>
      <x:c r="C115" s="115">
        <x:v>0</x:v>
      </x:c>
      <x:c r="D115" s="115">
        <x:f t="shared" si="10"/>
        <x:v>0</x:v>
      </x:c>
      <x:c r="G115" s="115">
        <x:f t="shared" si="11"/>
        <x:v>0</x:v>
      </x:c>
      <x:c r="H115" s="115">
        <x:f t="shared" si="12"/>
        <x:v>0</x:v>
      </x:c>
    </x:row>
    <x:row r="116" spans="1:8" x14ac:dyDescent="0.25">
      <x:c r="A116" s="78" t="str">
        <x:f>'Exhibit C'!A123</x:f>
        <x:v>GT Tax UoP Fed</x:v>
      </x:c>
      <x:c r="B116" s="115">
        <x:f>'Exhibit C'!M123</x:f>
        <x:v>42620</x:v>
      </x:c>
      <x:c r="C116" s="115">
        <x:v>39226</x:v>
      </x:c>
      <x:c r="D116" s="115">
        <x:f t="shared" si="10"/>
        <x:v>3394</x:v>
      </x:c>
      <x:c r="G116" s="115">
        <x:f t="shared" si="11"/>
        <x:v>0</x:v>
      </x:c>
      <x:c r="H116" s="115">
        <x:f t="shared" si="12"/>
        <x:v>3394</x:v>
      </x:c>
    </x:row>
    <x:row r="117" spans="1:8" x14ac:dyDescent="0.25">
      <x:c r="A117" s="78" t="str">
        <x:f>'Exhibit C'!A124</x:f>
        <x:v>GT CIAC Fed</x:v>
      </x:c>
      <x:c r="B117" s="115">
        <x:f>'Exhibit C'!M124</x:f>
        <x:v>0</x:v>
      </x:c>
      <x:c r="C117" s="115">
        <x:v>0</x:v>
      </x:c>
      <x:c r="D117" s="115">
        <x:f t="shared" si="10"/>
        <x:v>0</x:v>
      </x:c>
      <x:c r="G117" s="115">
        <x:f t="shared" si="11"/>
        <x:v>0</x:v>
      </x:c>
      <x:c r="H117" s="115">
        <x:f t="shared" si="12"/>
        <x:v>0</x:v>
      </x:c>
    </x:row>
    <x:row r="118" spans="1:8" x14ac:dyDescent="0.25">
      <x:c r="A118" s="78" t="str">
        <x:f>'Exhibit C'!A125</x:f>
        <x:v>GT Pre-18 AFUDC Debt Fed</x:v>
      </x:c>
      <x:c r="B118" s="115">
        <x:f>'Exhibit C'!M125</x:f>
        <x:v>-571</x:v>
      </x:c>
      <x:c r="C118" s="115">
        <x:v>-590</x:v>
      </x:c>
      <x:c r="D118" s="115">
        <x:f t="shared" si="10"/>
        <x:v>19</x:v>
      </x:c>
      <x:c r="G118" s="115">
        <x:f t="shared" si="11"/>
        <x:v>0</x:v>
      </x:c>
      <x:c r="H118" s="115">
        <x:f t="shared" si="12"/>
        <x:v>19</x:v>
      </x:c>
    </x:row>
    <x:row r="119" spans="1:8" x14ac:dyDescent="0.25">
      <x:c r="A119" s="78" t="str">
        <x:f>'Exhibit C'!A126</x:f>
        <x:v>GT Pre-18 CIAC Fed</x:v>
      </x:c>
      <x:c r="B119" s="115">
        <x:f>'Exhibit C'!M126</x:f>
        <x:v>7</x:v>
      </x:c>
      <x:c r="C119" s="115">
        <x:v>5</x:v>
      </x:c>
      <x:c r="D119" s="115">
        <x:f t="shared" si="10"/>
        <x:v>2</x:v>
      </x:c>
      <x:c r="G119" s="115">
        <x:f t="shared" si="11"/>
        <x:v>0</x:v>
      </x:c>
      <x:c r="H119" s="115">
        <x:f t="shared" si="12"/>
        <x:v>2</x:v>
      </x:c>
    </x:row>
    <x:row r="120" spans="1:8" x14ac:dyDescent="0.25">
      <x:c r="A120" s="78" t="str">
        <x:f>'Exhibit C'!A127</x:f>
        <x:v>GT Pre-18 IRC 263A Fed</x:v>
      </x:c>
      <x:c r="B120" s="115">
        <x:f>'Exhibit C'!M127</x:f>
        <x:v>182</x:v>
      </x:c>
      <x:c r="C120" s="115">
        <x:v>123</x:v>
      </x:c>
      <x:c r="D120" s="115">
        <x:f t="shared" si="10"/>
        <x:v>59</x:v>
      </x:c>
      <x:c r="G120" s="115">
        <x:f t="shared" si="11"/>
        <x:v>0</x:v>
      </x:c>
      <x:c r="H120" s="115">
        <x:f t="shared" si="12"/>
        <x:v>59</x:v>
      </x:c>
    </x:row>
    <x:row r="121" spans="1:8" ht="13" x14ac:dyDescent="0.3">
      <x:c r="A121" s="84" t="s">
        <x:v>79</x:v>
      </x:c>
      <x:c r="B121" s="117">
        <x:f>SUM(B91:B120)</x:f>
        <x:v>1809522</x:v>
      </x:c>
      <x:c r="C121" s="117">
        <x:f t="shared" ref="C121:D121" si="13">SUM(C91:C120)</x:f>
        <x:v>1415244</x:v>
      </x:c>
      <x:c r="D121" s="117">
        <x:f t="shared" si="13"/>
        <x:v>394278</x:v>
      </x:c>
      <x:c r="G121" s="117">
        <x:f t="shared" ref="G121:H121" si="14">SUM(G91:G120)</x:f>
        <x:v>383158</x:v>
      </x:c>
      <x:c r="H121" s="117">
        <x:f t="shared" si="14"/>
        <x:v>11120</x:v>
      </x:c>
    </x:row>
    <x:row r="122" spans="1:8" ht="13" x14ac:dyDescent="0.3">
      <x:c r="A122" s="84" t="s">
        <x:v>80</x:v>
      </x:c>
      <x:c r="B122" s="115"/>
      <x:c r="C122" s="115"/>
      <x:c r="D122" s="115"/>
      <x:c r="G122" s="115"/>
      <x:c r="H122" s="115"/>
    </x:row>
    <x:row r="123" spans="1:8" x14ac:dyDescent="0.25">
      <x:c r="A123" s="78" t="str">
        <x:f>'Exhibit C'!A130</x:f>
        <x:v>GT M/L Fed Offset</x:v>
      </x:c>
      <x:c r="B123" s="115">
        <x:f>'Exhibit C'!M130</x:f>
        <x:v>-80957</x:v>
      </x:c>
      <x:c r="C123" s="115">
        <x:v>-68355</x:v>
      </x:c>
      <x:c r="D123" s="115">
        <x:f t="shared" si="3"/>
        <x:v>-12602</x:v>
      </x:c>
      <x:c r="F123" s="79" t="s">
        <x:v>71</x:v>
      </x:c>
      <x:c r="G123" s="115">
        <x:f t="shared" si="4"/>
        <x:v>-12602</x:v>
      </x:c>
      <x:c r="H123" s="115">
        <x:f t="shared" si="5"/>
        <x:v>0</x:v>
      </x:c>
    </x:row>
    <x:row r="124" spans="1:8" x14ac:dyDescent="0.25">
      <x:c r="A124" s="78" t="str">
        <x:f>'Exhibit C'!A131</x:f>
        <x:v>GT M/L Fed Offset Bonus</x:v>
      </x:c>
      <x:c r="B124" s="115">
        <x:f>'Exhibit C'!M131</x:f>
        <x:v>-41281</x:v>
      </x:c>
      <x:c r="C124" s="115">
        <x:v>-32077</x:v>
      </x:c>
      <x:c r="D124" s="115">
        <x:f t="shared" si="3"/>
        <x:v>-9204</x:v>
      </x:c>
      <x:c r="F124" s="79" t="s">
        <x:v>71</x:v>
      </x:c>
      <x:c r="G124" s="115">
        <x:f t="shared" si="4"/>
        <x:v>-9204</x:v>
      </x:c>
      <x:c r="H124" s="115">
        <x:f t="shared" si="5"/>
        <x:v>0</x:v>
      </x:c>
    </x:row>
    <x:row r="125" spans="1:8" x14ac:dyDescent="0.25">
      <x:c r="A125" s="78" t="str">
        <x:f>'Exhibit C'!A132</x:f>
        <x:v>GT Net Salvage Fed Offset pre 18</x:v>
      </x:c>
      <x:c r="B125" s="115">
        <x:f>'Exhibit C'!M132</x:f>
        <x:v>5078</x:v>
      </x:c>
      <x:c r="C125" s="115">
        <x:v>4655</x:v>
      </x:c>
      <x:c r="D125" s="115">
        <x:f t="shared" si="3"/>
        <x:v>423</x:v>
      </x:c>
      <x:c r="G125" s="115">
        <x:f t="shared" si="4"/>
        <x:v>0</x:v>
      </x:c>
      <x:c r="H125" s="115">
        <x:f t="shared" si="5"/>
        <x:v>423</x:v>
      </x:c>
    </x:row>
    <x:row r="126" spans="1:8" x14ac:dyDescent="0.25">
      <x:c r="A126" s="78" t="str">
        <x:f>'Exhibit C'!A133</x:f>
        <x:v>GT A &amp; G Taxes Fed Offset</x:v>
      </x:c>
      <x:c r="B126" s="115">
        <x:f>'Exhibit C'!M133</x:f>
        <x:v>435</x:v>
      </x:c>
      <x:c r="C126" s="115">
        <x:v>395</x:v>
      </x:c>
      <x:c r="D126" s="115">
        <x:f t="shared" si="3"/>
        <x:v>40</x:v>
      </x:c>
      <x:c r="G126" s="115">
        <x:f t="shared" si="4"/>
        <x:v>0</x:v>
      </x:c>
      <x:c r="H126" s="115">
        <x:f t="shared" si="5"/>
        <x:v>40</x:v>
      </x:c>
    </x:row>
    <x:row r="127" spans="1:8" x14ac:dyDescent="0.25">
      <x:c r="A127" s="78" t="str">
        <x:f>'Exhibit C'!A134</x:f>
        <x:v>GT A&amp;G Taxes TR Rev Fed Offset</x:v>
      </x:c>
      <x:c r="B127" s="115">
        <x:f>'Exhibit C'!M134</x:f>
        <x:v>-4</x:v>
      </x:c>
      <x:c r="C127" s="115">
        <x:v>-4</x:v>
      </x:c>
      <x:c r="D127" s="115">
        <x:f t="shared" si="3"/>
        <x:v>0</x:v>
      </x:c>
      <x:c r="G127" s="115">
        <x:f t="shared" si="4"/>
        <x:v>0</x:v>
      </x:c>
      <x:c r="H127" s="115">
        <x:f t="shared" si="5"/>
        <x:v>0</x:v>
      </x:c>
    </x:row>
    <x:row r="128" spans="1:8" x14ac:dyDescent="0.25">
      <x:c r="A128" s="78" t="str">
        <x:f>'Exhibit C'!A135</x:f>
        <x:v>GT AFUDC Debt Fed Offset</x:v>
      </x:c>
      <x:c r="B128" s="115">
        <x:f>'Exhibit C'!M135</x:f>
        <x:v>-4448</x:v>
      </x:c>
      <x:c r="C128" s="115">
        <x:v>-3934</x:v>
      </x:c>
      <x:c r="D128" s="115">
        <x:f t="shared" si="3"/>
        <x:v>-514</x:v>
      </x:c>
      <x:c r="G128" s="115">
        <x:f t="shared" si="4"/>
        <x:v>0</x:v>
      </x:c>
      <x:c r="H128" s="115">
        <x:f t="shared" si="5"/>
        <x:v>-514</x:v>
      </x:c>
    </x:row>
    <x:row r="129" spans="1:8" x14ac:dyDescent="0.25">
      <x:c r="A129" s="78" t="str">
        <x:f>'Exhibit C'!A136</x:f>
        <x:v>GT Book - OPEB Contrib Fed Off</x:v>
      </x:c>
      <x:c r="B129" s="115">
        <x:f>'Exhibit C'!M136</x:f>
        <x:v>-45</x:v>
      </x:c>
      <x:c r="C129" s="115">
        <x:v>-12</x:v>
      </x:c>
      <x:c r="D129" s="115">
        <x:f t="shared" si="3"/>
        <x:v>-33</x:v>
      </x:c>
      <x:c r="G129" s="115">
        <x:f t="shared" si="4"/>
        <x:v>0</x:v>
      </x:c>
      <x:c r="H129" s="115">
        <x:f t="shared" si="5"/>
        <x:v>-33</x:v>
      </x:c>
    </x:row>
    <x:row r="130" spans="1:8" x14ac:dyDescent="0.25">
      <x:c r="A130" s="78" t="str">
        <x:f>'Exhibit C'!A137</x:f>
        <x:v>GT Book Pension - Contribut Fed Off</x:v>
      </x:c>
      <x:c r="B130" s="115">
        <x:f>'Exhibit C'!M137</x:f>
        <x:v>-243</x:v>
      </x:c>
      <x:c r="C130" s="115">
        <x:v>-62</x:v>
      </x:c>
      <x:c r="D130" s="115">
        <x:f t="shared" si="3"/>
        <x:v>-181</x:v>
      </x:c>
      <x:c r="G130" s="115">
        <x:f t="shared" si="4"/>
        <x:v>0</x:v>
      </x:c>
      <x:c r="H130" s="115">
        <x:f t="shared" si="5"/>
        <x:v>-181</x:v>
      </x:c>
    </x:row>
    <x:row r="131" spans="1:8" x14ac:dyDescent="0.25">
      <x:c r="A131" s="78" t="str">
        <x:f>'Exhibit C'!A138</x:f>
        <x:v>GT Cap Interest Fed Offset</x:v>
      </x:c>
      <x:c r="B131" s="115">
        <x:f>'Exhibit C'!M138</x:f>
        <x:v>5688</x:v>
      </x:c>
      <x:c r="C131" s="115">
        <x:v>5274</x:v>
      </x:c>
      <x:c r="D131" s="115">
        <x:f t="shared" si="3"/>
        <x:v>414</x:v>
      </x:c>
      <x:c r="G131" s="115">
        <x:f t="shared" si="4"/>
        <x:v>0</x:v>
      </x:c>
      <x:c r="H131" s="115">
        <x:f t="shared" si="5"/>
        <x:v>414</x:v>
      </x:c>
    </x:row>
    <x:row r="132" spans="1:8" x14ac:dyDescent="0.25">
      <x:c r="A132" s="78" t="str">
        <x:f>'Exhibit C'!A139</x:f>
        <x:v>GT Cap Interest TR Rev Fed Offset</x:v>
      </x:c>
      <x:c r="B132" s="115">
        <x:f>'Exhibit C'!M139</x:f>
        <x:v>-38</x:v>
      </x:c>
      <x:c r="C132" s="115">
        <x:v>-35</x:v>
      </x:c>
      <x:c r="D132" s="115">
        <x:f t="shared" si="3"/>
        <x:v>-3</x:v>
      </x:c>
      <x:c r="G132" s="115">
        <x:f t="shared" si="4"/>
        <x:v>0</x:v>
      </x:c>
      <x:c r="H132" s="115">
        <x:f t="shared" si="5"/>
        <x:v>-3</x:v>
      </x:c>
    </x:row>
    <x:row r="133" spans="1:8" x14ac:dyDescent="0.25">
      <x:c r="A133" s="78" t="str">
        <x:f>'Exhibit C'!A140</x:f>
        <x:v>GT Cap Pensions Fed Offset</x:v>
      </x:c>
      <x:c r="B133" s="115">
        <x:f>'Exhibit C'!M140</x:f>
        <x:v>488</x:v>
      </x:c>
      <x:c r="C133" s="115">
        <x:v>480</x:v>
      </x:c>
      <x:c r="D133" s="115">
        <x:f t="shared" si="3"/>
        <x:v>8</x:v>
      </x:c>
      <x:c r="G133" s="115">
        <x:f t="shared" si="4"/>
        <x:v>0</x:v>
      </x:c>
      <x:c r="H133" s="115">
        <x:f t="shared" si="5"/>
        <x:v>8</x:v>
      </x:c>
    </x:row>
    <x:row r="134" spans="1:8" x14ac:dyDescent="0.25">
      <x:c r="A134" s="78" t="str">
        <x:f>'Exhibit C'!A141</x:f>
        <x:v>GT Cap Pensions TR Rev Fed Offset</x:v>
      </x:c>
      <x:c r="B134" s="115">
        <x:f>'Exhibit C'!M141</x:f>
        <x:v>-8</x:v>
      </x:c>
      <x:c r="C134" s="115">
        <x:v>-7</x:v>
      </x:c>
      <x:c r="D134" s="115">
        <x:f t="shared" si="3"/>
        <x:v>-1</x:v>
      </x:c>
      <x:c r="G134" s="115">
        <x:f t="shared" si="4"/>
        <x:v>0</x:v>
      </x:c>
      <x:c r="H134" s="115">
        <x:f t="shared" si="5"/>
        <x:v>-1</x:v>
      </x:c>
    </x:row>
    <x:row r="135" spans="1:8" x14ac:dyDescent="0.25">
      <x:c r="A135" s="78" t="str">
        <x:f>'Exhibit C'!A142</x:f>
        <x:v>GT CPI Reversal Intangible Fed Off</x:v>
      </x:c>
      <x:c r="B135" s="115">
        <x:f>'Exhibit C'!M142</x:f>
        <x:v>0</x:v>
      </x:c>
      <x:c r="C135" s="115">
        <x:v>0</x:v>
      </x:c>
      <x:c r="D135" s="115">
        <x:f t="shared" si="3"/>
        <x:v>0</x:v>
      </x:c>
      <x:c r="G135" s="115">
        <x:f t="shared" si="4"/>
        <x:v>0</x:v>
      </x:c>
      <x:c r="H135" s="115">
        <x:f t="shared" si="5"/>
        <x:v>0</x:v>
      </x:c>
    </x:row>
    <x:row r="136" spans="1:8" x14ac:dyDescent="0.25">
      <x:c r="A136" s="78" t="str">
        <x:f>'Exhibit C'!A143</x:f>
        <x:v>GT Lease Buy Back Fed Offset</x:v>
      </x:c>
      <x:c r="B136" s="115">
        <x:f>'Exhibit C'!M143</x:f>
        <x:v>133</x:v>
      </x:c>
      <x:c r="C136" s="115">
        <x:v>0</x:v>
      </x:c>
      <x:c r="D136" s="115">
        <x:f t="shared" si="3"/>
        <x:v>133</x:v>
      </x:c>
      <x:c r="G136" s="115">
        <x:f t="shared" si="4"/>
        <x:v>0</x:v>
      </x:c>
      <x:c r="H136" s="115">
        <x:f t="shared" si="5"/>
        <x:v>133</x:v>
      </x:c>
    </x:row>
    <x:row r="137" spans="1:8" x14ac:dyDescent="0.25">
      <x:c r="A137" s="78" t="str">
        <x:f>'Exhibit C'!A144</x:f>
        <x:v>GT OPEB/Pensions TR Rev Fed Offset</x:v>
      </x:c>
      <x:c r="B137" s="115">
        <x:f>'Exhibit C'!M144</x:f>
        <x:v>2</x:v>
      </x:c>
      <x:c r="C137" s="115">
        <x:v>2</x:v>
      </x:c>
      <x:c r="D137" s="115">
        <x:f t="shared" si="3"/>
        <x:v>0</x:v>
      </x:c>
      <x:c r="G137" s="115">
        <x:f t="shared" si="4"/>
        <x:v>0</x:v>
      </x:c>
      <x:c r="H137" s="115">
        <x:f t="shared" si="5"/>
        <x:v>0</x:v>
      </x:c>
    </x:row>
    <x:row r="138" spans="1:8" x14ac:dyDescent="0.25">
      <x:c r="A138" s="78" t="str">
        <x:f>'Exhibit C'!A145</x:f>
        <x:v>GT Other Basis Adj Fed Offset</x:v>
      </x:c>
      <x:c r="B138" s="115">
        <x:f>'Exhibit C'!M145</x:f>
        <x:v>677</x:v>
      </x:c>
      <x:c r="C138" s="115">
        <x:v>399</x:v>
      </x:c>
      <x:c r="D138" s="115">
        <x:f t="shared" si="3"/>
        <x:v>278</x:v>
      </x:c>
      <x:c r="G138" s="115">
        <x:f t="shared" si="4"/>
        <x:v>0</x:v>
      </x:c>
      <x:c r="H138" s="115">
        <x:f t="shared" si="5"/>
        <x:v>278</x:v>
      </x:c>
    </x:row>
    <x:row r="139" spans="1:8" x14ac:dyDescent="0.25">
      <x:c r="A139" s="78" t="str">
        <x:f>'Exhibit C'!A146</x:f>
        <x:v>GT Other Diffs Fed Offset</x:v>
      </x:c>
      <x:c r="B139" s="115">
        <x:f>'Exhibit C'!M146</x:f>
        <x:v>281</x:v>
      </x:c>
      <x:c r="C139" s="115">
        <x:v>253</x:v>
      </x:c>
      <x:c r="D139" s="115">
        <x:f t="shared" si="3"/>
        <x:v>28</x:v>
      </x:c>
      <x:c r="G139" s="115">
        <x:f t="shared" si="4"/>
        <x:v>0</x:v>
      </x:c>
      <x:c r="H139" s="115">
        <x:f t="shared" si="5"/>
        <x:v>28</x:v>
      </x:c>
    </x:row>
    <x:row r="140" spans="1:8" x14ac:dyDescent="0.25">
      <x:c r="A140" s="78" t="str">
        <x:f>'Exhibit C'!A147</x:f>
        <x:v>GT Payroll Taxes Fed Offset</x:v>
      </x:c>
      <x:c r="B140" s="115">
        <x:f>'Exhibit C'!M147</x:f>
        <x:v>-463</x:v>
      </x:c>
      <x:c r="C140" s="115">
        <x:v>-367</x:v>
      </x:c>
      <x:c r="D140" s="115">
        <x:f t="shared" si="3"/>
        <x:v>-96</x:v>
      </x:c>
      <x:c r="G140" s="115">
        <x:f t="shared" si="4"/>
        <x:v>0</x:v>
      </x:c>
      <x:c r="H140" s="115">
        <x:f t="shared" si="5"/>
        <x:v>-96</x:v>
      </x:c>
    </x:row>
    <x:row r="141" spans="1:8" x14ac:dyDescent="0.25">
      <x:c r="A141" s="78" t="str">
        <x:f>'Exhibit C'!A148</x:f>
        <x:v>GT Tax - OPEB Contrib Fed Off</x:v>
      </x:c>
      <x:c r="B141" s="115">
        <x:f>'Exhibit C'!M148</x:f>
        <x:v>0</x:v>
      </x:c>
      <x:c r="C141" s="115">
        <x:v>0</x:v>
      </x:c>
      <x:c r="D141" s="115">
        <x:f t="shared" si="3"/>
        <x:v>0</x:v>
      </x:c>
      <x:c r="G141" s="115">
        <x:f t="shared" si="4"/>
        <x:v>0</x:v>
      </x:c>
      <x:c r="H141" s="115">
        <x:f t="shared" si="5"/>
        <x:v>0</x:v>
      </x:c>
    </x:row>
    <x:row r="142" spans="1:8" x14ac:dyDescent="0.25">
      <x:c r="A142" s="78" t="str">
        <x:f>'Exhibit C'!A149</x:f>
        <x:v>GT Tax OPEB Cont. Manual Fed Off</x:v>
      </x:c>
      <x:c r="B142" s="115">
        <x:f>'Exhibit C'!M149</x:f>
        <x:v>0</x:v>
      </x:c>
      <x:c r="C142" s="115">
        <x:v>0</x:v>
      </x:c>
      <x:c r="D142" s="115">
        <x:f t="shared" si="3"/>
        <x:v>0</x:v>
      </x:c>
      <x:c r="G142" s="115">
        <x:f t="shared" si="4"/>
        <x:v>0</x:v>
      </x:c>
      <x:c r="H142" s="115">
        <x:f t="shared" si="5"/>
        <x:v>0</x:v>
      </x:c>
    </x:row>
    <x:row r="143" spans="1:8" x14ac:dyDescent="0.25">
      <x:c r="A143" s="78" t="str">
        <x:f>'Exhibit C'!A150</x:f>
        <x:v>GT Tax Pension - Contribut Fed Off</x:v>
      </x:c>
      <x:c r="B143" s="115">
        <x:f>'Exhibit C'!M150</x:f>
        <x:v>679</x:v>
      </x:c>
      <x:c r="C143" s="115">
        <x:v>427</x:v>
      </x:c>
      <x:c r="D143" s="115">
        <x:f t="shared" si="3"/>
        <x:v>252</x:v>
      </x:c>
      <x:c r="G143" s="115">
        <x:f t="shared" si="4"/>
        <x:v>0</x:v>
      </x:c>
      <x:c r="H143" s="115">
        <x:f t="shared" si="5"/>
        <x:v>252</x:v>
      </x:c>
    </x:row>
    <x:row r="144" spans="1:8" x14ac:dyDescent="0.25">
      <x:c r="A144" s="78" t="str">
        <x:f>'Exhibit C'!A151</x:f>
        <x:v>GT Tax Pension Cont. Manual Fed Off</x:v>
      </x:c>
      <x:c r="B144" s="115">
        <x:f>'Exhibit C'!M151</x:f>
        <x:v>0</x:v>
      </x:c>
      <x:c r="C144" s="115">
        <x:v>0</x:v>
      </x:c>
      <x:c r="D144" s="115">
        <x:f t="shared" si="3"/>
        <x:v>0</x:v>
      </x:c>
      <x:c r="G144" s="115">
        <x:f t="shared" si="4"/>
        <x:v>0</x:v>
      </x:c>
      <x:c r="H144" s="115">
        <x:f t="shared" si="5"/>
        <x:v>0</x:v>
      </x:c>
    </x:row>
    <x:row r="145" spans="1:8" x14ac:dyDescent="0.25">
      <x:c r="A145" s="78" t="str">
        <x:f>'Exhibit C'!A152</x:f>
        <x:v>GT Tax UoP Fed Offset</x:v>
      </x:c>
      <x:c r="B145" s="115">
        <x:f>'Exhibit C'!M152</x:f>
        <x:v>-4258</x:v>
      </x:c>
      <x:c r="C145" s="115">
        <x:v>-3919</x:v>
      </x:c>
      <x:c r="D145" s="115">
        <x:f t="shared" si="3"/>
        <x:v>-339</x:v>
      </x:c>
      <x:c r="G145" s="115">
        <x:f t="shared" si="4"/>
        <x:v>0</x:v>
      </x:c>
      <x:c r="H145" s="115">
        <x:f t="shared" si="5"/>
        <x:v>-339</x:v>
      </x:c>
    </x:row>
    <x:row r="146" spans="1:8" x14ac:dyDescent="0.25">
      <x:c r="A146" s="78" t="str">
        <x:f>'Exhibit C'!A153</x:f>
        <x:v>GT CIAC Fed Offset</x:v>
      </x:c>
      <x:c r="B146" s="115">
        <x:f>'Exhibit C'!M153</x:f>
        <x:v>0</x:v>
      </x:c>
      <x:c r="C146" s="115">
        <x:v>0</x:v>
      </x:c>
      <x:c r="D146" s="115">
        <x:f t="shared" ref="D146:D149" si="15">+B146-C146</x:f>
        <x:v>0</x:v>
      </x:c>
      <x:c r="G146" s="115">
        <x:f t="shared" ref="G146:G149" si="16">IF(F146="P",+D146,0)</x:f>
        <x:v>0</x:v>
      </x:c>
      <x:c r="H146" s="115">
        <x:f t="shared" ref="H146:H149" si="17">D146-G146</x:f>
        <x:v>0</x:v>
      </x:c>
    </x:row>
    <x:row r="147" spans="1:8" x14ac:dyDescent="0.25">
      <x:c r="A147" s="78" t="str">
        <x:f>'Exhibit C'!A154</x:f>
        <x:v>GT Pre-18 AFUDC Debt Fed Off</x:v>
      </x:c>
      <x:c r="B147" s="115">
        <x:f>'Exhibit C'!M154</x:f>
        <x:v>57</x:v>
      </x:c>
      <x:c r="C147" s="115">
        <x:v>59</x:v>
      </x:c>
      <x:c r="D147" s="115">
        <x:f t="shared" si="15"/>
        <x:v>-2</x:v>
      </x:c>
      <x:c r="G147" s="115">
        <x:f t="shared" si="16"/>
        <x:v>0</x:v>
      </x:c>
      <x:c r="H147" s="115">
        <x:f t="shared" si="17"/>
        <x:v>-2</x:v>
      </x:c>
    </x:row>
    <x:row r="148" spans="1:8" x14ac:dyDescent="0.25">
      <x:c r="A148" s="78" t="str">
        <x:f>'Exhibit C'!A155</x:f>
        <x:v>GT Pre-18 CIAC Fed Off</x:v>
      </x:c>
      <x:c r="B148" s="115">
        <x:f>'Exhibit C'!M155</x:f>
        <x:v>-1</x:v>
      </x:c>
      <x:c r="C148" s="115">
        <x:v>-1</x:v>
      </x:c>
      <x:c r="D148" s="115">
        <x:f t="shared" si="15"/>
        <x:v>0</x:v>
      </x:c>
      <x:c r="G148" s="115">
        <x:f t="shared" si="16"/>
        <x:v>0</x:v>
      </x:c>
      <x:c r="H148" s="115">
        <x:f t="shared" si="17"/>
        <x:v>0</x:v>
      </x:c>
    </x:row>
    <x:row r="149" spans="1:8" x14ac:dyDescent="0.25">
      <x:c r="A149" s="78" t="str">
        <x:f>'Exhibit C'!A156</x:f>
        <x:v>GT Pre-18 IRC 263A Fed Off</x:v>
      </x:c>
      <x:c r="B149" s="115">
        <x:f>'Exhibit C'!M156</x:f>
        <x:v>-18</x:v>
      </x:c>
      <x:c r="C149" s="115">
        <x:v>-12</x:v>
      </x:c>
      <x:c r="D149" s="115">
        <x:f t="shared" si="15"/>
        <x:v>-6</x:v>
      </x:c>
      <x:c r="G149" s="115">
        <x:f t="shared" si="16"/>
        <x:v>0</x:v>
      </x:c>
      <x:c r="H149" s="115">
        <x:f t="shared" si="17"/>
        <x:v>-6</x:v>
      </x:c>
    </x:row>
    <x:row r="150" spans="1:8" s="84" customFormat="1" ht="13" x14ac:dyDescent="0.3">
      <x:c r="A150" s="84" t="s">
        <x:v>87</x:v>
      </x:c>
      <x:c r="B150" s="96">
        <x:f>SUM(B123:B149)</x:f>
        <x:v>-118246</x:v>
      </x:c>
      <x:c r="C150" s="96">
        <x:f t="shared" ref="C150:D150" si="18">SUM(C123:C149)</x:f>
        <x:v>-96841</x:v>
      </x:c>
      <x:c r="D150" s="96">
        <x:f t="shared" si="18"/>
        <x:v>-21405</x:v>
      </x:c>
      <x:c r="F150" s="118"/>
      <x:c r="G150" s="96">
        <x:f t="shared" ref="G150:H150" si="19">SUM(G123:G149)</x:f>
        <x:v>-21806</x:v>
      </x:c>
      <x:c r="H150" s="96">
        <x:f t="shared" si="19"/>
        <x:v>401</x:v>
      </x:c>
    </x:row>
    <x:row r="151" spans="1:8" ht="13" x14ac:dyDescent="0.3">
      <x:c r="A151" s="84" t="s">
        <x:v>106</x:v>
      </x:c>
      <x:c r="B151" s="96">
        <x:f>+B121+B150</x:f>
        <x:v>1691276</x:v>
      </x:c>
      <x:c r="C151" s="96">
        <x:f t="shared" ref="C151:D151" si="20">+C121+C150</x:f>
        <x:v>1318403</x:v>
      </x:c>
      <x:c r="D151" s="96">
        <x:f t="shared" si="20"/>
        <x:v>372873</x:v>
      </x:c>
      <x:c r="G151" s="96">
        <x:f t="shared" ref="G151:H151" si="21">+G121+G150</x:f>
        <x:v>361352</x:v>
      </x:c>
      <x:c r="H151" s="96">
        <x:f t="shared" si="21"/>
        <x:v>11521</x:v>
      </x:c>
    </x:row>
    <x:row r="152" spans="1:8" x14ac:dyDescent="0.25">
      <x:c r="B152" s="115"/>
      <x:c r="C152" s="115"/>
      <x:c r="D152" s="115"/>
    </x:row>
    <x:row r="153" spans="1:8" s="84" customFormat="1" ht="26" x14ac:dyDescent="0.3">
      <x:c r="A153" s="94" t="s">
        <x:v>107</x:v>
      </x:c>
      <x:c r="B153" s="119"/>
      <x:c r="C153" s="119"/>
      <x:c r="D153" s="119"/>
      <x:c r="F153" s="118"/>
      <x:c r="G153" s="108"/>
      <x:c r="H153" s="108"/>
    </x:row>
    <x:row r="154" spans="1:8" s="84" customFormat="1" ht="13" x14ac:dyDescent="0.3">
      <x:c r="A154" s="78" t="str">
        <x:f>+'Exhibit C'!A161</x:f>
        <x:v>CIAC Fed</x:v>
      </x:c>
      <x:c r="B154" s="115">
        <x:f>'Exhibit C'!M161</x:f>
        <x:v>0</x:v>
      </x:c>
      <x:c r="C154" s="113">
        <x:v>0</x:v>
      </x:c>
      <x:c r="D154" s="115">
        <x:f t="shared" ref="D154:D157" si="22">+B154-C154</x:f>
        <x:v>0</x:v>
      </x:c>
      <x:c r="F154" s="118"/>
      <x:c r="G154" s="115">
        <x:f t="shared" ref="G154:G157" si="23">IF(F154="P",+D154,0)</x:f>
        <x:v>0</x:v>
      </x:c>
      <x:c r="H154" s="115">
        <x:f t="shared" ref="H154:H157" si="24">D154-G154</x:f>
        <x:v>0</x:v>
      </x:c>
    </x:row>
    <x:row r="155" spans="1:8" s="84" customFormat="1" ht="13" x14ac:dyDescent="0.3">
      <x:c r="A155" s="78" t="str">
        <x:f>+'Exhibit C'!A162</x:f>
        <x:v>AFUDC Debt/Capitalized Interest Fed</x:v>
      </x:c>
      <x:c r="B155" s="115">
        <x:f>'Exhibit C'!M162</x:f>
        <x:v>-226183</x:v>
      </x:c>
      <x:c r="C155" s="120">
        <x:v>-226183</x:v>
      </x:c>
      <x:c r="D155" s="115">
        <x:f t="shared" si="22"/>
        <x:v>0</x:v>
      </x:c>
      <x:c r="F155" s="118"/>
      <x:c r="G155" s="115">
        <x:f t="shared" si="23"/>
        <x:v>0</x:v>
      </x:c>
      <x:c r="H155" s="115">
        <x:f t="shared" si="24"/>
        <x:v>0</x:v>
      </x:c>
    </x:row>
    <x:row r="156" spans="1:8" s="84" customFormat="1" ht="13" x14ac:dyDescent="0.3">
      <x:c r="A156" s="78" t="str">
        <x:f>+'Exhibit C'!A163</x:f>
        <x:v>Other 263A Adjustments Fed</x:v>
      </x:c>
      <x:c r="B156" s="115">
        <x:f>'Exhibit C'!M163</x:f>
        <x:v>0</x:v>
      </x:c>
      <x:c r="C156" s="113">
        <x:v>0</x:v>
      </x:c>
      <x:c r="D156" s="115">
        <x:f t="shared" si="22"/>
        <x:v>0</x:v>
      </x:c>
      <x:c r="F156" s="118"/>
      <x:c r="G156" s="115">
        <x:f t="shared" si="23"/>
        <x:v>0</x:v>
      </x:c>
      <x:c r="H156" s="115">
        <x:f t="shared" si="24"/>
        <x:v>0</x:v>
      </x:c>
    </x:row>
    <x:row r="157" spans="1:8" s="84" customFormat="1" ht="13" x14ac:dyDescent="0.3">
      <x:c r="A157" s="78" t="str">
        <x:f>+'Exhibit C'!A164</x:f>
        <x:v>Book Gain/Loss Fed</x:v>
      </x:c>
      <x:c r="B157" s="115">
        <x:f>'Exhibit C'!M164</x:f>
        <x:v>0</x:v>
      </x:c>
      <x:c r="C157" s="115">
        <x:v>0</x:v>
      </x:c>
      <x:c r="D157" s="115">
        <x:f t="shared" si="22"/>
        <x:v>0</x:v>
      </x:c>
      <x:c r="F157" s="118"/>
      <x:c r="G157" s="115">
        <x:f t="shared" si="23"/>
        <x:v>0</x:v>
      </x:c>
      <x:c r="H157" s="115">
        <x:f t="shared" si="24"/>
        <x:v>0</x:v>
      </x:c>
    </x:row>
    <x:row r="158" spans="1:8" s="84" customFormat="1" ht="13" x14ac:dyDescent="0.3">
      <x:c r="A158" s="78" t="str">
        <x:f>+'Exhibit C'!A165</x:f>
        <x:v>Total Federal Jurisdiction</x:v>
      </x:c>
      <x:c r="B158" s="121">
        <x:f>SUM(B154:B157)</x:f>
        <x:v>-226183</x:v>
      </x:c>
      <x:c r="C158" s="121">
        <x:f t="shared" ref="C158:D158" si="25">SUM(C154:C157)</x:f>
        <x:v>-226183</x:v>
      </x:c>
      <x:c r="D158" s="121">
        <x:f t="shared" si="25"/>
        <x:v>0</x:v>
      </x:c>
      <x:c r="F158" s="118"/>
      <x:c r="G158" s="121">
        <x:f t="shared" ref="G158:H158" si="26">SUM(G154:G157)</x:f>
        <x:v>0</x:v>
      </x:c>
      <x:c r="H158" s="121">
        <x:f t="shared" si="26"/>
        <x:v>0</x:v>
      </x:c>
    </x:row>
    <x:row r="159" spans="1:8" s="84" customFormat="1" ht="13" x14ac:dyDescent="0.3">
      <x:c r="A159" s="78" t="str">
        <x:f>+'Exhibit C'!A166</x:f>
        <x:v>CIAC Fed Offset</x:v>
      </x:c>
      <x:c r="B159" s="115">
        <x:f>'Exhibit C'!M166</x:f>
        <x:v>0</x:v>
      </x:c>
      <x:c r="C159" s="115">
        <x:v>0</x:v>
      </x:c>
      <x:c r="D159" s="115">
        <x:f t="shared" ref="D159:D162" si="27">+B159-C159</x:f>
        <x:v>0</x:v>
      </x:c>
      <x:c r="F159" s="118"/>
      <x:c r="G159" s="115">
        <x:f t="shared" ref="G159:G162" si="28">IF(F159="P",+D159,0)</x:f>
        <x:v>0</x:v>
      </x:c>
      <x:c r="H159" s="115">
        <x:f t="shared" ref="H159:H162" si="29">D159-G159</x:f>
        <x:v>0</x:v>
      </x:c>
    </x:row>
    <x:row r="160" spans="1:8" s="84" customFormat="1" ht="13" x14ac:dyDescent="0.3">
      <x:c r="A160" s="78" t="str">
        <x:f>+'Exhibit C'!A167</x:f>
        <x:v>AFUDC Debt/Capitalized Interest Fed Offset</x:v>
      </x:c>
      <x:c r="B160" s="115">
        <x:f>'Exhibit C'!M167</x:f>
        <x:v>22595</x:v>
      </x:c>
      <x:c r="C160" s="120">
        <x:v>22595</x:v>
      </x:c>
      <x:c r="D160" s="115">
        <x:f t="shared" si="27"/>
        <x:v>0</x:v>
      </x:c>
      <x:c r="F160" s="118"/>
      <x:c r="G160" s="115">
        <x:f t="shared" si="28"/>
        <x:v>0</x:v>
      </x:c>
      <x:c r="H160" s="115">
        <x:f t="shared" si="29"/>
        <x:v>0</x:v>
      </x:c>
    </x:row>
    <x:row r="161" spans="1:8" s="84" customFormat="1" ht="13" x14ac:dyDescent="0.3">
      <x:c r="A161" s="78" t="str">
        <x:f>+'Exhibit C'!A168</x:f>
        <x:v>Other 263A Adjustments Fed Offset</x:v>
      </x:c>
      <x:c r="B161" s="115">
        <x:f>'Exhibit C'!M168</x:f>
        <x:v>0</x:v>
      </x:c>
      <x:c r="C161" s="115">
        <x:v>0</x:v>
      </x:c>
      <x:c r="D161" s="115">
        <x:f t="shared" si="27"/>
        <x:v>0</x:v>
      </x:c>
      <x:c r="F161" s="118"/>
      <x:c r="G161" s="115">
        <x:f t="shared" si="28"/>
        <x:v>0</x:v>
      </x:c>
      <x:c r="H161" s="115">
        <x:f t="shared" si="29"/>
        <x:v>0</x:v>
      </x:c>
    </x:row>
    <x:row r="162" spans="1:8" s="84" customFormat="1" ht="13" x14ac:dyDescent="0.3">
      <x:c r="A162" s="78" t="str">
        <x:f>+'Exhibit C'!A169</x:f>
        <x:v>Book Gain/Loss Fed Offset</x:v>
      </x:c>
      <x:c r="B162" s="115">
        <x:f>'Exhibit C'!M169</x:f>
        <x:v>0</x:v>
      </x:c>
      <x:c r="C162" s="115">
        <x:v>0</x:v>
      </x:c>
      <x:c r="D162" s="115">
        <x:f t="shared" si="27"/>
        <x:v>0</x:v>
      </x:c>
      <x:c r="F162" s="118"/>
      <x:c r="G162" s="115">
        <x:f t="shared" si="28"/>
        <x:v>0</x:v>
      </x:c>
      <x:c r="H162" s="115">
        <x:f t="shared" si="29"/>
        <x:v>0</x:v>
      </x:c>
    </x:row>
    <x:row r="163" spans="1:8" s="84" customFormat="1" ht="13" x14ac:dyDescent="0.3">
      <x:c r="A163" s="78" t="str">
        <x:f>+'Exhibit C'!A170</x:f>
        <x:v>Total Federal Offset of State Jurisdiction</x:v>
      </x:c>
      <x:c r="B163" s="121">
        <x:f>SUM(B159:B162)</x:f>
        <x:v>22595</x:v>
      </x:c>
      <x:c r="C163" s="121">
        <x:f t="shared" ref="C163:D163" si="30">SUM(C159:C162)</x:f>
        <x:v>22595</x:v>
      </x:c>
      <x:c r="D163" s="121">
        <x:f t="shared" si="30"/>
        <x:v>0</x:v>
      </x:c>
      <x:c r="F163" s="118"/>
      <x:c r="G163" s="121">
        <x:f t="shared" ref="G163:H163" si="31">SUM(G159:G162)</x:f>
        <x:v>0</x:v>
      </x:c>
      <x:c r="H163" s="121">
        <x:f t="shared" si="31"/>
        <x:v>0</x:v>
      </x:c>
    </x:row>
    <x:row r="164" spans="1:8" s="84" customFormat="1" ht="13" x14ac:dyDescent="0.3">
      <x:c r="A164" s="84" t="s">
        <x:v>117</x:v>
      </x:c>
      <x:c r="B164" s="96">
        <x:f>+B158+B163</x:f>
        <x:v>-203588</x:v>
      </x:c>
      <x:c r="C164" s="96">
        <x:f>+C158+C163</x:f>
        <x:v>-203588</x:v>
      </x:c>
      <x:c r="D164" s="96">
        <x:f>+D158+D163</x:f>
        <x:v>0</x:v>
      </x:c>
      <x:c r="F164" s="118"/>
      <x:c r="G164" s="96">
        <x:f t="shared" ref="G164:H164" si="32">+G158+G163</x:f>
        <x:v>0</x:v>
      </x:c>
      <x:c r="H164" s="96">
        <x:f t="shared" si="32"/>
        <x:v>0</x:v>
      </x:c>
    </x:row>
    <x:row r="165" spans="1:8" s="84" customFormat="1" ht="13" x14ac:dyDescent="0.3">
      <x:c r="B165" s="119"/>
      <x:c r="C165" s="119"/>
      <x:c r="D165" s="119"/>
      <x:c r="F165" s="118"/>
      <x:c r="G165" s="119"/>
      <x:c r="H165" s="119"/>
    </x:row>
    <x:row r="166" spans="1:8" s="84" customFormat="1" ht="13" x14ac:dyDescent="0.3">
      <x:c r="A166" s="84" t="s">
        <x:v>118</x:v>
      </x:c>
      <x:c r="B166" s="119">
        <x:f>+B87+B151+B164</x:f>
        <x:v>303870031</x:v>
      </x:c>
      <x:c r="C166" s="119">
        <x:f t="shared" ref="C166:D166" si="33">+C87+C151+C164</x:f>
        <x:v>300407169</x:v>
      </x:c>
      <x:c r="D166" s="119">
        <x:f t="shared" si="33"/>
        <x:v>3462862</x:v>
      </x:c>
      <x:c r="F166" s="122"/>
      <x:c r="G166" s="119">
        <x:f t="shared" ref="G166:H166" si="34">+G87+G151+G164</x:f>
        <x:v>789065</x:v>
      </x:c>
      <x:c r="H166" s="119">
        <x:f t="shared" si="34"/>
        <x:v>2673797</x:v>
      </x:c>
    </x:row>
    <x:row r="167" spans="1:8" s="84" customFormat="1" ht="13" x14ac:dyDescent="0.3">
      <x:c r="B167" s="119"/>
      <x:c r="C167" s="119"/>
      <x:c r="D167" s="119"/>
      <x:c r="F167" s="118"/>
      <x:c r="G167" s="119"/>
      <x:c r="H167" s="119"/>
    </x:row>
    <x:row r="168" spans="1:8" s="84" customFormat="1" ht="13" x14ac:dyDescent="0.3">
      <x:c r="A168" s="78" t="s">
        <x:v>119</x:v>
      </x:c>
      <x:c r="B168" s="119">
        <x:f>'Exhibit C'!M176</x:f>
        <x:v>-37135243</x:v>
      </x:c>
      <x:c r="C168" s="119">
        <x:v>-36711696</x:v>
      </x:c>
      <x:c r="D168" s="119">
        <x:f>+B168-C168</x:f>
        <x:v>-423547</x:v>
      </x:c>
      <x:c r="F168" s="118" t="s">
        <x:v>71</x:v>
      </x:c>
      <x:c r="G168" s="115">
        <x:f>IF(F168="P",+D168,0)</x:f>
        <x:v>-423547</x:v>
      </x:c>
      <x:c r="H168" s="115">
        <x:f>D168-G168</x:f>
        <x:v>0</x:v>
      </x:c>
    </x:row>
    <x:row r="169" spans="1:8" s="84" customFormat="1" ht="13" x14ac:dyDescent="0.3">
      <x:c r="A169" s="78" t="s">
        <x:v>120</x:v>
      </x:c>
      <x:c r="B169" s="115">
        <x:f>'Exhibit C'!M177</x:f>
        <x:v>-37135243</x:v>
      </x:c>
      <x:c r="C169" s="99">
        <x:f>+ROUND(C168,0)</x:f>
        <x:v>-36711696</x:v>
      </x:c>
      <x:c r="D169" s="99">
        <x:f>+B169-C169</x:f>
        <x:v>-423547</x:v>
      </x:c>
      <x:c r="F169" s="118"/>
      <x:c r="G169" s="113">
        <x:f>+D169</x:f>
        <x:v>-423547</x:v>
      </x:c>
      <x:c r="H169" s="113">
        <x:v>0</x:v>
      </x:c>
    </x:row>
    <x:row r="170" spans="1:8" s="84" customFormat="1" ht="13" x14ac:dyDescent="0.3">
      <x:c r="A170" s="78" t="s">
        <x:v>121</x:v>
      </x:c>
      <x:c r="B170" s="115">
        <x:f>'Exhibit C'!M178</x:f>
        <x:v>0</x:v>
      </x:c>
      <x:c r="C170" s="99">
        <x:v>0</x:v>
      </x:c>
      <x:c r="D170" s="99">
        <x:f>+B170-C170</x:f>
        <x:v>0</x:v>
      </x:c>
      <x:c r="F170" s="118"/>
      <x:c r="G170" s="113">
        <x:f>+D170</x:f>
        <x:v>0</x:v>
      </x:c>
      <x:c r="H170" s="113">
        <x:v>0</x:v>
      </x:c>
    </x:row>
    <x:row r="171" spans="1:8" s="84" customFormat="1" ht="13" x14ac:dyDescent="0.3">
      <x:c r="B171" s="119"/>
      <x:c r="C171" s="119"/>
      <x:c r="D171" s="119"/>
      <x:c r="F171" s="118"/>
      <x:c r="G171" s="119"/>
      <x:c r="H171" s="119"/>
    </x:row>
    <x:row r="172" spans="1:8" ht="13.5" thickBot="1" x14ac:dyDescent="0.35">
      <x:c r="A172" s="84" t="s">
        <x:v>122</x:v>
      </x:c>
      <x:c r="B172" s="102">
        <x:f>+B166+B168</x:f>
        <x:v>266734788</x:v>
      </x:c>
      <x:c r="C172" s="102">
        <x:f t="shared" ref="C172:D172" si="35">+C166+C168</x:f>
        <x:v>263695473</x:v>
      </x:c>
      <x:c r="D172" s="102">
        <x:f t="shared" si="35"/>
        <x:v>3039315</x:v>
      </x:c>
      <x:c r="G172" s="102">
        <x:f t="shared" ref="G172:H172" si="36">+G166+G168</x:f>
        <x:v>365518</x:v>
      </x:c>
      <x:c r="H172" s="102">
        <x:f t="shared" si="36"/>
        <x:v>2673797</x:v>
      </x:c>
    </x:row>
    <x:row r="173" spans="1:8" ht="13" thickTop="1" x14ac:dyDescent="0.25"/>
    <x:row r="174" spans="1:8" ht="13" x14ac:dyDescent="0.3">
      <x:c r="A174" s="94" t="s">
        <x:v>123</x:v>
      </x:c>
    </x:row>
    <x:row r="175" spans="1:8" x14ac:dyDescent="0.25">
      <x:c r="A175" s="86" t="s">
        <x:v>124</x:v>
      </x:c>
      <x:c r="B175" s="115">
        <x:f>+B87+B164+B169</x:f>
        <x:v>265043512</x:v>
      </x:c>
      <x:c r="C175" s="115">
        <x:f t="shared" ref="C175:D175" si="37">+C87+C164+C169</x:f>
        <x:v>262377070</x:v>
      </x:c>
      <x:c r="D175" s="115">
        <x:f t="shared" si="37"/>
        <x:v>2666442</x:v>
      </x:c>
      <x:c r="G175" s="115">
        <x:f t="shared" ref="G175:H175" si="38">+G87+G164+G169</x:f>
        <x:v>4166</x:v>
      </x:c>
      <x:c r="H175" s="115">
        <x:f t="shared" si="38"/>
        <x:v>2662276</x:v>
      </x:c>
    </x:row>
    <x:row r="176" spans="1:8" x14ac:dyDescent="0.25">
      <x:c r="A176" s="86" t="s">
        <x:v>125</x:v>
      </x:c>
      <x:c r="B176" s="115">
        <x:f>+B151+B170</x:f>
        <x:v>1691276</x:v>
      </x:c>
      <x:c r="C176" s="115">
        <x:f t="shared" ref="C176:D176" si="39">+C151+C170</x:f>
        <x:v>1318403</x:v>
      </x:c>
      <x:c r="D176" s="115">
        <x:f t="shared" si="39"/>
        <x:v>372873</x:v>
      </x:c>
      <x:c r="G176" s="115">
        <x:f t="shared" ref="G176:H176" si="40">+G151+G170</x:f>
        <x:v>361352</x:v>
      </x:c>
      <x:c r="H176" s="115">
        <x:f t="shared" si="40"/>
        <x:v>11521</x:v>
      </x:c>
    </x:row>
    <x:row r="177" spans="1:9" ht="13.5" thickBot="1" x14ac:dyDescent="0.35">
      <x:c r="A177" s="84" t="s">
        <x:v>1</x:v>
      </x:c>
      <x:c r="B177" s="123">
        <x:f>SUM(B175:B176)</x:f>
        <x:v>266734788</x:v>
      </x:c>
      <x:c r="C177" s="123">
        <x:f t="shared" ref="C177:D177" si="41">SUM(C175:C176)</x:f>
        <x:v>263695473</x:v>
      </x:c>
      <x:c r="D177" s="123">
        <x:f t="shared" si="41"/>
        <x:v>3039315</x:v>
      </x:c>
      <x:c r="G177" s="123">
        <x:f t="shared" ref="G177:H177" si="42">SUM(G175:G176)</x:f>
        <x:v>365518</x:v>
      </x:c>
      <x:c r="H177" s="123">
        <x:f t="shared" si="42"/>
        <x:v>2673797</x:v>
      </x:c>
    </x:row>
    <x:row r="178" spans="1:9" ht="13" thickTop="1" x14ac:dyDescent="0.25"/>
    <x:row r="179" spans="1:9" ht="25" x14ac:dyDescent="0.25">
      <x:c r="A179" s="86" t="s">
        <x:v>157</x:v>
      </x:c>
    </x:row>
    <x:row r="180" spans="1:9" x14ac:dyDescent="0.25">
      <x:c r="A180" s="78" t="str">
        <x:f>'Exhibit C'!A188</x:f>
        <x:v>Transmission Formula Rate Rider FED</x:v>
      </x:c>
      <x:c r="B180" s="115">
        <x:f>'Exhibit C'!M188</x:f>
        <x:v>0</x:v>
      </x:c>
      <x:c r="C180" s="115">
        <x:v>0</x:v>
      </x:c>
      <x:c r="D180" s="115">
        <x:f t="shared" ref="D180:D195" si="43">+B180-C180</x:f>
        <x:v>0</x:v>
      </x:c>
      <x:c r="G180" s="115">
        <x:f t="shared" ref="G180:G195" si="44">IF(F180="P",+D180,0)</x:f>
        <x:v>0</x:v>
      </x:c>
      <x:c r="H180" s="115">
        <x:f t="shared" ref="H180:H195" si="45">D180-G180</x:f>
        <x:v>0</x:v>
      </x:c>
    </x:row>
    <x:row r="181" spans="1:9" x14ac:dyDescent="0.25">
      <x:c r="A181" s="78" t="str">
        <x:f>'Exhibit C'!A189</x:f>
        <x:v>Vacation Pay FED</x:v>
      </x:c>
      <x:c r="B181" s="115">
        <x:f>'Exhibit C'!M189</x:f>
        <x:v>0</x:v>
      </x:c>
      <x:c r="C181" s="115">
        <x:v>0</x:v>
      </x:c>
      <x:c r="D181" s="115">
        <x:f t="shared" si="43"/>
        <x:v>0</x:v>
      </x:c>
      <x:c r="G181" s="115">
        <x:f t="shared" si="44"/>
        <x:v>0</x:v>
      </x:c>
      <x:c r="H181" s="115">
        <x:f t="shared" si="45"/>
        <x:v>0</x:v>
      </x:c>
    </x:row>
    <x:row r="182" spans="1:9" x14ac:dyDescent="0.25">
      <x:c r="A182" s="78" t="str">
        <x:f>'Exhibit C'!A190</x:f>
        <x:v>Deferred Compensation FED</x:v>
      </x:c>
      <x:c r="B182" s="115">
        <x:f>'Exhibit C'!M190</x:f>
        <x:v>0</x:v>
      </x:c>
      <x:c r="C182" s="115">
        <x:v>0</x:v>
      </x:c>
      <x:c r="D182" s="115">
        <x:f t="shared" si="43"/>
        <x:v>0</x:v>
      </x:c>
      <x:c r="G182" s="115">
        <x:f t="shared" si="44"/>
        <x:v>0</x:v>
      </x:c>
      <x:c r="H182" s="115">
        <x:f t="shared" si="45"/>
        <x:v>0</x:v>
      </x:c>
    </x:row>
    <x:row r="183" spans="1:9" x14ac:dyDescent="0.25">
      <x:c r="A183" s="78" t="str">
        <x:f>'Exhibit C'!A191</x:f>
        <x:v>Service Company Labor Related Charges FED</x:v>
      </x:c>
      <x:c r="B183" s="115">
        <x:f>'Exhibit C'!M191</x:f>
        <x:v>0</x:v>
      </x:c>
      <x:c r="C183" s="115">
        <x:v>0</x:v>
      </x:c>
      <x:c r="D183" s="115">
        <x:f t="shared" si="43"/>
        <x:v>0</x:v>
      </x:c>
      <x:c r="G183" s="115">
        <x:f t="shared" si="44"/>
        <x:v>0</x:v>
      </x:c>
      <x:c r="H183" s="115">
        <x:f t="shared" si="45"/>
        <x:v>0</x:v>
      </x:c>
    </x:row>
    <x:row r="184" spans="1:9" ht="13" x14ac:dyDescent="0.3">
      <x:c r="A184" s="78" t="str">
        <x:f>'Exhibit C'!A192</x:f>
        <x:v>Total Federal Jurisdiction</x:v>
      </x:c>
      <x:c r="B184" s="121">
        <x:f>SUM(B180:B183)</x:f>
        <x:v>0</x:v>
      </x:c>
      <x:c r="C184" s="121">
        <x:f t="shared" ref="C184:D184" si="46">SUM(C180:C183)</x:f>
        <x:v>0</x:v>
      </x:c>
      <x:c r="D184" s="121">
        <x:f t="shared" si="46"/>
        <x:v>0</x:v>
      </x:c>
      <x:c r="E184" s="84"/>
      <x:c r="F184" s="118"/>
      <x:c r="G184" s="121">
        <x:f t="shared" ref="G184:H184" si="47">SUM(G180:G183)</x:f>
        <x:v>0</x:v>
      </x:c>
      <x:c r="H184" s="121">
        <x:f t="shared" si="47"/>
        <x:v>0</x:v>
      </x:c>
      <x:c r="I184" s="84"/>
    </x:row>
    <x:row r="185" spans="1:9" x14ac:dyDescent="0.25">
      <x:c r="A185" s="78" t="str">
        <x:f>'Exhibit C'!A193</x:f>
        <x:v>Transmission Formula Rate Rider Fed Offset</x:v>
      </x:c>
      <x:c r="B185" s="115">
        <x:f>'Exhibit C'!M193</x:f>
        <x:v>0</x:v>
      </x:c>
      <x:c r="C185" s="115">
        <x:v>0</x:v>
      </x:c>
      <x:c r="D185" s="115">
        <x:f t="shared" ref="D185:D188" si="48">+B185-C185</x:f>
        <x:v>0</x:v>
      </x:c>
      <x:c r="G185" s="115">
        <x:f t="shared" ref="G185:G188" si="49">IF(F185="P",+D185,0)</x:f>
        <x:v>0</x:v>
      </x:c>
      <x:c r="H185" s="115">
        <x:f t="shared" ref="H185:H188" si="50">D185-G185</x:f>
        <x:v>0</x:v>
      </x:c>
    </x:row>
    <x:row r="186" spans="1:9" x14ac:dyDescent="0.25">
      <x:c r="A186" s="78" t="str">
        <x:f>'Exhibit C'!A194</x:f>
        <x:v>Vacation Pay Fed Offset</x:v>
      </x:c>
      <x:c r="B186" s="115">
        <x:f>'Exhibit C'!M194</x:f>
        <x:v>0</x:v>
      </x:c>
      <x:c r="C186" s="115">
        <x:v>0</x:v>
      </x:c>
      <x:c r="D186" s="115">
        <x:f t="shared" si="48"/>
        <x:v>0</x:v>
      </x:c>
      <x:c r="G186" s="115">
        <x:f t="shared" si="49"/>
        <x:v>0</x:v>
      </x:c>
      <x:c r="H186" s="115">
        <x:f t="shared" si="50"/>
        <x:v>0</x:v>
      </x:c>
    </x:row>
    <x:row r="187" spans="1:9" x14ac:dyDescent="0.25">
      <x:c r="A187" s="78" t="str">
        <x:f>'Exhibit C'!A195</x:f>
        <x:v>Deferred Compensation Fed Offset</x:v>
      </x:c>
      <x:c r="B187" s="115">
        <x:f>'Exhibit C'!M195</x:f>
        <x:v>0</x:v>
      </x:c>
      <x:c r="C187" s="115">
        <x:v>0</x:v>
      </x:c>
      <x:c r="D187" s="115">
        <x:f t="shared" si="48"/>
        <x:v>0</x:v>
      </x:c>
      <x:c r="G187" s="115">
        <x:f t="shared" si="49"/>
        <x:v>0</x:v>
      </x:c>
      <x:c r="H187" s="115">
        <x:f t="shared" si="50"/>
        <x:v>0</x:v>
      </x:c>
    </x:row>
    <x:row r="188" spans="1:9" x14ac:dyDescent="0.25">
      <x:c r="A188" s="78" t="str">
        <x:f>'Exhibit C'!A196</x:f>
        <x:v>Service Company Labor Related Charges Fed Offset</x:v>
      </x:c>
      <x:c r="B188" s="115">
        <x:f>'Exhibit C'!M196</x:f>
        <x:v>0</x:v>
      </x:c>
      <x:c r="C188" s="115">
        <x:v>0</x:v>
      </x:c>
      <x:c r="D188" s="115">
        <x:f t="shared" si="48"/>
        <x:v>0</x:v>
      </x:c>
      <x:c r="G188" s="115">
        <x:f t="shared" si="49"/>
        <x:v>0</x:v>
      </x:c>
      <x:c r="H188" s="115">
        <x:f t="shared" si="50"/>
        <x:v>0</x:v>
      </x:c>
    </x:row>
    <x:row r="189" spans="1:9" ht="13" x14ac:dyDescent="0.3">
      <x:c r="A189" s="78" t="str">
        <x:f>'Exhibit C'!A197</x:f>
        <x:v>Total Federal Offset of State Jurisdiction</x:v>
      </x:c>
      <x:c r="B189" s="121">
        <x:f>SUM(B185:B188)</x:f>
        <x:v>0</x:v>
      </x:c>
      <x:c r="C189" s="121">
        <x:f t="shared" ref="C189:D189" si="51">SUM(C185:C188)</x:f>
        <x:v>0</x:v>
      </x:c>
      <x:c r="D189" s="121">
        <x:f t="shared" si="51"/>
        <x:v>0</x:v>
      </x:c>
      <x:c r="E189" s="84"/>
      <x:c r="F189" s="118"/>
      <x:c r="G189" s="121">
        <x:f t="shared" ref="G189:H189" si="52">SUM(G185:G188)</x:f>
        <x:v>0</x:v>
      </x:c>
      <x:c r="H189" s="121">
        <x:f t="shared" si="52"/>
        <x:v>0</x:v>
      </x:c>
      <x:c r="I189" s="84"/>
    </x:row>
    <x:row r="190" spans="1:9" ht="13" x14ac:dyDescent="0.3">
      <x:c r="A190" s="84" t="s">
        <x:v>135</x:v>
      </x:c>
      <x:c r="B190" s="96">
        <x:f>+B184+B189</x:f>
        <x:v>0</x:v>
      </x:c>
      <x:c r="C190" s="96">
        <x:f t="shared" ref="C190:D190" si="53">+C184+C189</x:f>
        <x:v>0</x:v>
      </x:c>
      <x:c r="D190" s="96">
        <x:f t="shared" si="53"/>
        <x:v>0</x:v>
      </x:c>
      <x:c r="G190" s="96">
        <x:f t="shared" ref="G190:H190" si="54">+G184+G189</x:f>
        <x:v>0</x:v>
      </x:c>
      <x:c r="H190" s="96">
        <x:f t="shared" si="54"/>
        <x:v>0</x:v>
      </x:c>
    </x:row>
    <x:row r="191" spans="1:9" x14ac:dyDescent="0.25">
      <x:c r="B191" s="115"/>
      <x:c r="C191" s="124"/>
      <x:c r="D191" s="115"/>
      <x:c r="G191" s="115"/>
      <x:c r="H191" s="115"/>
    </x:row>
    <x:row r="192" spans="1:9" ht="25" x14ac:dyDescent="0.25">
      <x:c r="A192" s="86" t="s">
        <x:v>136</x:v>
      </x:c>
      <x:c r="B192" s="115"/>
      <x:c r="C192" s="124"/>
      <x:c r="D192" s="115"/>
      <x:c r="G192" s="115"/>
      <x:c r="H192" s="115"/>
    </x:row>
    <x:row r="193" spans="1:8" x14ac:dyDescent="0.25">
      <x:c r="A193" s="78" t="str">
        <x:f>'Exhibit C'!A201</x:f>
        <x:v>Reacquired Debt FED</x:v>
      </x:c>
      <x:c r="B193" s="115">
        <x:f>'Exhibit C'!M201</x:f>
        <x:v>0</x:v>
      </x:c>
      <x:c r="C193" s="115">
        <x:v>0</x:v>
      </x:c>
      <x:c r="D193" s="115">
        <x:f t="shared" si="43"/>
        <x:v>0</x:v>
      </x:c>
      <x:c r="G193" s="115">
        <x:f t="shared" si="44"/>
        <x:v>0</x:v>
      </x:c>
      <x:c r="H193" s="115">
        <x:f t="shared" si="45"/>
        <x:v>0</x:v>
      </x:c>
    </x:row>
    <x:row r="194" spans="1:8" x14ac:dyDescent="0.25">
      <x:c r="A194" s="78" t="str">
        <x:f>'Exhibit C'!A202</x:f>
        <x:v>Clearing Accounts FED</x:v>
      </x:c>
      <x:c r="B194" s="115">
        <x:f>'Exhibit C'!M202</x:f>
        <x:v>0</x:v>
      </x:c>
      <x:c r="C194" s="115">
        <x:v>0</x:v>
      </x:c>
      <x:c r="D194" s="115">
        <x:f t="shared" si="43"/>
        <x:v>0</x:v>
      </x:c>
      <x:c r="G194" s="115">
        <x:f t="shared" si="44"/>
        <x:v>0</x:v>
      </x:c>
      <x:c r="H194" s="115">
        <x:f t="shared" si="45"/>
        <x:v>0</x:v>
      </x:c>
    </x:row>
    <x:row r="195" spans="1:8" x14ac:dyDescent="0.25">
      <x:c r="A195" s="78" t="str">
        <x:f>'Exhibit C'!A203</x:f>
        <x:v>Prepaids FED</x:v>
      </x:c>
      <x:c r="B195" s="115">
        <x:f>'Exhibit C'!M203</x:f>
        <x:v>0</x:v>
      </x:c>
      <x:c r="C195" s="115">
        <x:v>0</x:v>
      </x:c>
      <x:c r="D195" s="115">
        <x:f t="shared" si="43"/>
        <x:v>0</x:v>
      </x:c>
      <x:c r="G195" s="115">
        <x:f t="shared" si="44"/>
        <x:v>0</x:v>
      </x:c>
      <x:c r="H195" s="115">
        <x:f t="shared" si="45"/>
        <x:v>0</x:v>
      </x:c>
    </x:row>
    <x:row r="196" spans="1:8" x14ac:dyDescent="0.25">
      <x:c r="A196" s="78" t="str">
        <x:f>'Exhibit C'!A204</x:f>
        <x:v>Total Federal Jurisdiction</x:v>
      </x:c>
      <x:c r="B196" s="121">
        <x:f>SUM(B193:B195)</x:f>
        <x:v>0</x:v>
      </x:c>
      <x:c r="C196" s="121">
        <x:f t="shared" ref="C196:D196" si="55">SUM(C193:C195)</x:f>
        <x:v>0</x:v>
      </x:c>
      <x:c r="D196" s="121">
        <x:f t="shared" si="55"/>
        <x:v>0</x:v>
      </x:c>
      <x:c r="G196" s="121">
        <x:f t="shared" ref="G196:H196" si="56">SUM(G193:G195)</x:f>
        <x:v>0</x:v>
      </x:c>
      <x:c r="H196" s="121">
        <x:f t="shared" si="56"/>
        <x:v>0</x:v>
      </x:c>
    </x:row>
    <x:row r="197" spans="1:8" x14ac:dyDescent="0.25">
      <x:c r="A197" s="78" t="str">
        <x:f>'Exhibit C'!A205</x:f>
        <x:v>Reacquired Debt Fed Offset</x:v>
      </x:c>
      <x:c r="B197" s="115">
        <x:f>'Exhibit C'!M205</x:f>
        <x:v>0</x:v>
      </x:c>
      <x:c r="C197" s="115">
        <x:v>0</x:v>
      </x:c>
      <x:c r="D197" s="115">
        <x:f t="shared" ref="D197:D199" si="57">+B197-C197</x:f>
        <x:v>0</x:v>
      </x:c>
      <x:c r="G197" s="115">
        <x:f t="shared" ref="G197:G199" si="58">IF(F197="P",+D197,0)</x:f>
        <x:v>0</x:v>
      </x:c>
      <x:c r="H197" s="115">
        <x:f t="shared" ref="H197:H199" si="59">D197-G197</x:f>
        <x:v>0</x:v>
      </x:c>
    </x:row>
    <x:row r="198" spans="1:8" x14ac:dyDescent="0.25">
      <x:c r="A198" s="78" t="str">
        <x:f>'Exhibit C'!A206</x:f>
        <x:v>Clearing Accounts Fed Offset</x:v>
      </x:c>
      <x:c r="B198" s="115">
        <x:f>'Exhibit C'!M206</x:f>
        <x:v>0</x:v>
      </x:c>
      <x:c r="C198" s="115">
        <x:v>0</x:v>
      </x:c>
      <x:c r="D198" s="115">
        <x:f t="shared" si="57"/>
        <x:v>0</x:v>
      </x:c>
      <x:c r="G198" s="115">
        <x:f t="shared" si="58"/>
        <x:v>0</x:v>
      </x:c>
      <x:c r="H198" s="115">
        <x:f t="shared" si="59"/>
        <x:v>0</x:v>
      </x:c>
    </x:row>
    <x:row r="199" spans="1:8" x14ac:dyDescent="0.25">
      <x:c r="A199" s="78" t="str">
        <x:f>'Exhibit C'!A207</x:f>
        <x:v>Prepaids Fed Offset</x:v>
      </x:c>
      <x:c r="B199" s="115">
        <x:f>'Exhibit C'!M207</x:f>
        <x:v>0</x:v>
      </x:c>
      <x:c r="C199" s="115">
        <x:v>0</x:v>
      </x:c>
      <x:c r="D199" s="115">
        <x:f t="shared" si="57"/>
        <x:v>0</x:v>
      </x:c>
      <x:c r="G199" s="115">
        <x:f t="shared" si="58"/>
        <x:v>0</x:v>
      </x:c>
      <x:c r="H199" s="115">
        <x:f t="shared" si="59"/>
        <x:v>0</x:v>
      </x:c>
    </x:row>
    <x:row r="200" spans="1:8" x14ac:dyDescent="0.25">
      <x:c r="A200" s="78" t="str">
        <x:f>'Exhibit C'!A208</x:f>
        <x:v>Total Federal Offset of State Jurisdiction</x:v>
      </x:c>
      <x:c r="B200" s="121">
        <x:f>SUM(B197:B199)</x:f>
        <x:v>0</x:v>
      </x:c>
      <x:c r="C200" s="121">
        <x:f t="shared" ref="C200:D200" si="60">SUM(C197:C199)</x:f>
        <x:v>0</x:v>
      </x:c>
      <x:c r="D200" s="121">
        <x:f t="shared" si="60"/>
        <x:v>0</x:v>
      </x:c>
      <x:c r="G200" s="121">
        <x:f t="shared" ref="G200:H200" si="61">SUM(G197:G199)</x:f>
        <x:v>0</x:v>
      </x:c>
      <x:c r="H200" s="121">
        <x:f t="shared" si="61"/>
        <x:v>0</x:v>
      </x:c>
    </x:row>
    <x:row r="201" spans="1:8" ht="13" x14ac:dyDescent="0.3">
      <x:c r="A201" s="84" t="s">
        <x:v>143</x:v>
      </x:c>
      <x:c r="B201" s="121">
        <x:f>+B196+B200</x:f>
        <x:v>0</x:v>
      </x:c>
      <x:c r="C201" s="121">
        <x:f t="shared" ref="C201:D201" si="62">+C196+C200</x:f>
        <x:v>0</x:v>
      </x:c>
      <x:c r="D201" s="121">
        <x:f t="shared" si="62"/>
        <x:v>0</x:v>
      </x:c>
      <x:c r="G201" s="121">
        <x:f t="shared" ref="G201:H201" si="63">+G196+G200</x:f>
        <x:v>0</x:v>
      </x:c>
      <x:c r="H201" s="121">
        <x:f t="shared" si="63"/>
        <x:v>0</x:v>
      </x:c>
    </x:row>
    <x:row r="202" spans="1:8" x14ac:dyDescent="0.25">
      <x:c r="B202" s="115"/>
      <x:c r="C202" s="124"/>
      <x:c r="D202" s="115"/>
      <x:c r="G202" s="115"/>
      <x:c r="H202" s="115"/>
    </x:row>
    <x:row r="203" spans="1:8" ht="13.5" thickBot="1" x14ac:dyDescent="0.35">
      <x:c r="A203" s="84" t="s">
        <x:v>144</x:v>
      </x:c>
      <x:c r="B203" s="102">
        <x:f>+B190+B201</x:f>
        <x:v>0</x:v>
      </x:c>
      <x:c r="C203" s="102">
        <x:f>+C190+C201</x:f>
        <x:v>0</x:v>
      </x:c>
      <x:c r="D203" s="102">
        <x:f>+D190+D201</x:f>
        <x:v>0</x:v>
      </x:c>
      <x:c r="G203" s="102">
        <x:f>+G190+G201</x:f>
        <x:v>0</x:v>
      </x:c>
      <x:c r="H203" s="102">
        <x:f>+H190+H201</x:f>
        <x:v>0</x:v>
      </x:c>
    </x:row>
    <x:row r="204" spans="1:8" ht="13" thickTop="1" x14ac:dyDescent="0.25"/>
    <x:row r="205" spans="1:8" ht="13.5" thickBot="1" x14ac:dyDescent="0.35">
      <x:c r="A205" s="84" t="s">
        <x:v>145</x:v>
      </x:c>
      <x:c r="B205" s="102">
        <x:f>+B172+B203</x:f>
        <x:v>266734788</x:v>
      </x:c>
      <x:c r="C205" s="102">
        <x:f t="shared" ref="C205:D205" si="64">+C172+C203</x:f>
        <x:v>263695473</x:v>
      </x:c>
      <x:c r="D205" s="102">
        <x:f t="shared" si="64"/>
        <x:v>3039315</x:v>
      </x:c>
      <x:c r="G205" s="102">
        <x:f t="shared" ref="G205:H205" si="65">+G172+G203</x:f>
        <x:v>365518</x:v>
      </x:c>
      <x:c r="H205" s="102">
        <x:f t="shared" si="65"/>
        <x:v>2673797</x:v>
      </x:c>
    </x:row>
    <x:row r="206" spans="1:8" ht="13" thickTop="1" x14ac:dyDescent="0.25"/>
    <x:row r="207" spans="1:8" ht="13" x14ac:dyDescent="0.3">
      <x:c r="A207" s="84" t="s">
        <x:v>146</x:v>
      </x:c>
    </x:row>
    <x:row r="208" spans="1:8" ht="14.5" x14ac:dyDescent="0.35">
      <x:c r="A208" s="95" t="s">
        <x:v>147</x:v>
      </x:c>
      <x:c r="B208" s="120">
        <x:f>SUMIF($F$7:$F$205,"P",B$7:B$205)-B209-B214-B215</x:f>
        <x:v>288069547</x:v>
      </x:c>
      <x:c r="C208" s="120">
        <x:f>SUMIF($F$7:$F$205,"P",C$7:C$205)-C209-C214-C215</x:f>
        <x:v>287641834</x:v>
      </x:c>
      <x:c r="D208" s="120">
        <x:f>SUMIF($F$7:$F$205,"P",D$7:D$205)-D209-D214-D215</x:f>
        <x:v>427713</x:v>
      </x:c>
    </x:row>
    <x:row r="209" spans="1:4" ht="14.5" x14ac:dyDescent="0.35">
      <x:c r="A209" s="95" t="s">
        <x:v>148</x:v>
      </x:c>
      <x:c r="B209" s="112">
        <x:f>+B169</x:f>
        <x:v>-37135243</x:v>
      </x:c>
      <x:c r="C209" s="112">
        <x:f t="shared" ref="C209:D209" si="66">+C169</x:f>
        <x:v>-36711696</x:v>
      </x:c>
      <x:c r="D209" s="112">
        <x:f t="shared" si="66"/>
        <x:v>-423547</x:v>
      </x:c>
    </x:row>
    <x:row r="210" spans="1:4" ht="14.5" x14ac:dyDescent="0.35">
      <x:c r="A210" s="95" t="s">
        <x:v>149</x:v>
      </x:c>
      <x:c r="B210" s="113">
        <x:f>+B175-B208-B209</x:f>
        <x:v>14109208</x:v>
      </x:c>
      <x:c r="C210" s="113">
        <x:f t="shared" ref="C210:D210" si="67">+C175-C208-C209</x:f>
        <x:v>11446932</x:v>
      </x:c>
      <x:c r="D210" s="113">
        <x:f t="shared" si="67"/>
        <x:v>2662276</x:v>
      </x:c>
    </x:row>
    <x:row r="211" spans="1:4" ht="15" thickBot="1" x14ac:dyDescent="0.4">
      <x:c r="A211" s="95" t="s">
        <x:v>150</x:v>
      </x:c>
      <x:c r="B211" s="114">
        <x:f>SUM(B208:B210)</x:f>
        <x:v>265043512</x:v>
      </x:c>
      <x:c r="C211" s="114">
        <x:f t="shared" ref="C211:D211" si="68">SUM(C208:C210)</x:f>
        <x:v>262377070</x:v>
      </x:c>
      <x:c r="D211" s="114">
        <x:f t="shared" si="68"/>
        <x:v>2666442</x:v>
      </x:c>
    </x:row>
    <x:row r="212" spans="1:4" ht="13" thickTop="1" x14ac:dyDescent="0.25"/>
    <x:row r="213" spans="1:4" ht="13" x14ac:dyDescent="0.3">
      <x:c r="A213" s="84" t="s">
        <x:v>151</x:v>
      </x:c>
    </x:row>
    <x:row r="214" spans="1:4" ht="14.5" x14ac:dyDescent="0.35">
      <x:c r="A214" s="95" t="s">
        <x:v>147</x:v>
      </x:c>
      <x:c r="B214" s="115">
        <x:f>+B91+B92+B123+B124</x:f>
        <x:v>1671334</x:v>
      </x:c>
      <x:c r="C214" s="115">
        <x:f>+C91+C92+C123+C124</x:f>
        <x:v>1309982</x:v>
      </x:c>
      <x:c r="D214" s="115">
        <x:f>+D91+D92+D123+D124</x:f>
        <x:v>361352</x:v>
      </x:c>
    </x:row>
    <x:row r="215" spans="1:4" ht="14.5" x14ac:dyDescent="0.35">
      <x:c r="A215" s="95" t="s">
        <x:v>148</x:v>
      </x:c>
      <x:c r="B215" s="115">
        <x:f>+B170</x:f>
        <x:v>0</x:v>
      </x:c>
      <x:c r="C215" s="115">
        <x:f>+C170</x:f>
        <x:v>0</x:v>
      </x:c>
      <x:c r="D215" s="115">
        <x:f>+D170</x:f>
        <x:v>0</x:v>
      </x:c>
    </x:row>
    <x:row r="216" spans="1:4" ht="14.5" x14ac:dyDescent="0.35">
      <x:c r="A216" s="95" t="s">
        <x:v>149</x:v>
      </x:c>
      <x:c r="B216" s="115">
        <x:f>+B176-B214-B215</x:f>
        <x:v>19942</x:v>
      </x:c>
      <x:c r="C216" s="115">
        <x:f t="shared" ref="C216:D216" si="69">+C176-C214-C215</x:f>
        <x:v>8421</x:v>
      </x:c>
      <x:c r="D216" s="115">
        <x:f t="shared" si="69"/>
        <x:v>11521</x:v>
      </x:c>
    </x:row>
    <x:row r="217" spans="1:4" ht="15" thickBot="1" x14ac:dyDescent="0.4">
      <x:c r="A217" s="95" t="s">
        <x:v>150</x:v>
      </x:c>
      <x:c r="B217" s="114">
        <x:f>SUM(B214:B216)</x:f>
        <x:v>1691276</x:v>
      </x:c>
      <x:c r="C217" s="114">
        <x:f t="shared" ref="C217:D217" si="70">SUM(C214:C216)</x:f>
        <x:v>1318403</x:v>
      </x:c>
      <x:c r="D217" s="114">
        <x:f t="shared" si="70"/>
        <x:v>372873</x:v>
      </x:c>
    </x:row>
    <x:row r="218" spans="1:4" ht="13" thickTop="1" x14ac:dyDescent="0.25"/>
    <x:row r="220" spans="1:4" x14ac:dyDescent="0.25">
      <x:c r="C220" s="115"/>
    </x:row>
  </x:sheetData>
  <x:mergeCells count="3">
    <x:mergeCell ref="A3:H3"/>
    <x:mergeCell ref="A4:H4"/>
    <x:mergeCell ref="A5:H5"/>
  </x:mergeCells>
  <x:printOptions horizontalCentered="1"/>
  <x:pageMargins left="0.7" right="0.7" top="0.75" bottom="0.75" header="0.3" footer="0.3"/>
  <x:pageSetup scale="70" orientation="landscape" r:id="rId1"/>
  <x:headerFooter>
    <x:oddFooter>&amp;L&amp;"Calibri"&amp;11&amp;K000000&amp;"Calibri"&amp;11&amp;K000000&amp;Z&amp;F_x000D_&amp;"Calibri"&amp;14&amp;K000000Confidential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3808089-78CC-42E6-BC85-95711B6AA3A4}" mc:Ignorable="x14ac xr xr2 xr3">
  <x:dimension ref="A1:I98"/>
  <x:sheetViews>
    <x:sheetView workbookViewId="0"/>
  </x:sheetViews>
  <x:sheetFormatPr defaultColWidth="8.81640625" defaultRowHeight="12.5" x14ac:dyDescent="0.25"/>
  <x:cols>
    <x:col min="1" max="1" width="20.7265625" style="125" customWidth="1"/>
    <x:col min="2" max="2" width="24.453125" style="125" customWidth="1"/>
    <x:col min="3" max="3" width="22.81640625" style="126" bestFit="1" customWidth="1"/>
    <x:col min="4" max="6" width="21.7265625" style="125" customWidth="1"/>
    <x:col min="7" max="7" width="14.54296875" style="125" bestFit="1" customWidth="1"/>
    <x:col min="8" max="8" width="9.453125" style="125" customWidth="1"/>
    <x:col min="9" max="9" width="10.7265625" style="125" bestFit="1" customWidth="1"/>
    <x:col min="10" max="16384" width="8.81640625" style="125"/>
  </x:cols>
  <x:sheetData>
    <x:row r="1" spans="1:6" ht="14.5" x14ac:dyDescent="0.35">
      <x:c r="F1" s="127"/>
    </x:row>
    <x:row r="2" spans="1:6" ht="14.5" x14ac:dyDescent="0.35">
      <x:c r="F2" s="127"/>
    </x:row>
    <x:row r="3" spans="1:6" ht="15" customHeight="1" x14ac:dyDescent="0.3">
      <x:c r="A3" s="167" t="s">
        <x:v>0</x:v>
      </x:c>
      <x:c r="B3" s="167"/>
      <x:c r="C3" s="167"/>
      <x:c r="D3" s="167"/>
      <x:c r="E3" s="167"/>
      <x:c r="F3" s="167"/>
    </x:row>
    <x:row r="4" spans="1:6" ht="15" customHeight="1" x14ac:dyDescent="0.25">
      <x:c r="A4" s="168" t="s">
        <x:v>354</x:v>
      </x:c>
      <x:c r="B4" s="168"/>
      <x:c r="C4" s="168"/>
      <x:c r="D4" s="168"/>
      <x:c r="E4" s="168"/>
      <x:c r="F4" s="168"/>
    </x:row>
    <x:row r="5" spans="1:6" x14ac:dyDescent="0.25">
      <x:c r="A5" s="169" t="s">
        <x:v>17</x:v>
      </x:c>
      <x:c r="B5" s="169"/>
      <x:c r="C5" s="169"/>
      <x:c r="D5" s="169"/>
      <x:c r="E5" s="169"/>
      <x:c r="F5" s="169"/>
    </x:row>
    <x:row r="6" spans="1:6" ht="14.5" x14ac:dyDescent="0.35">
      <x:c r="D6" s="128"/>
      <x:c r="F6" s="127"/>
    </x:row>
    <x:row r="7" spans="1:6" ht="14.5" x14ac:dyDescent="0.35">
      <x:c r="A7" s="129" t="s">
        <x:v>158</x:v>
      </x:c>
      <x:c r="B7" s="129" t="s">
        <x:v>159</x:v>
      </x:c>
      <x:c r="C7" s="129"/>
      <x:c r="D7" s="130" t="s">
        <x:v>160</x:v>
      </x:c>
      <x:c r="E7" s="130" t="s">
        <x:v>160</x:v>
      </x:c>
      <x:c r="F7" s="130" t="s">
        <x:v>160</x:v>
      </x:c>
    </x:row>
    <x:row r="8" spans="1:6" ht="14.5" x14ac:dyDescent="0.35">
      <x:c r="A8" s="129" t="s">
        <x:v>161</x:v>
      </x:c>
      <x:c r="B8" s="129" t="s">
        <x:v>162</x:v>
      </x:c>
      <x:c r="C8" s="129" t="s">
        <x:v>163</x:v>
      </x:c>
      <x:c r="D8" s="130" t="s">
        <x:v>164</x:v>
      </x:c>
      <x:c r="E8" s="130" t="s">
        <x:v>164</x:v>
      </x:c>
      <x:c r="F8" s="130" t="s">
        <x:v>164</x:v>
      </x:c>
    </x:row>
    <x:row r="9" spans="1:6" ht="13" x14ac:dyDescent="0.3">
      <x:c r="A9" s="129"/>
      <x:c r="B9" s="129"/>
      <x:c r="C9" s="129"/>
      <x:c r="D9" s="131" t="s">
        <x:v>165</x:v>
      </x:c>
      <x:c r="E9" s="131" t="s">
        <x:v>165</x:v>
      </x:c>
      <x:c r="F9" s="129" t="s">
        <x:v>1</x:v>
      </x:c>
    </x:row>
    <x:row r="10" spans="1:6" ht="13" x14ac:dyDescent="0.3">
      <x:c r="A10" s="129"/>
      <x:c r="B10" s="129"/>
      <x:c r="C10" s="129"/>
      <x:c r="D10" s="129" t="s">
        <x:v>166</x:v>
      </x:c>
      <x:c r="E10" s="129" t="s">
        <x:v>167</x:v>
      </x:c>
    </x:row>
    <x:row r="11" spans="1:6" ht="14.5" x14ac:dyDescent="0.35">
      <x:c r="A11" s="126">
        <x:v>2021</x:v>
      </x:c>
      <x:c r="B11" s="126" t="s">
        <x:v>168</x:v>
      </x:c>
      <x:c r="C11" s="126">
        <x:v>2009</x:v>
      </x:c>
      <x:c r="D11" s="132">
        <x:v>6417</x:v>
      </x:c>
      <x:c r="E11" s="132">
        <x:v>-7507</x:v>
      </x:c>
      <x:c r="F11" s="132">
        <x:f>+D11+E11</x:f>
        <x:v>-1090</x:v>
      </x:c>
    </x:row>
    <x:row r="12" spans="1:6" ht="14.5" x14ac:dyDescent="0.35">
      <x:c r="A12" s="126">
        <x:v>2021</x:v>
      </x:c>
      <x:c r="B12" s="126" t="s">
        <x:v>168</x:v>
      </x:c>
      <x:c r="C12" s="126" t="s">
        <x:v>169</x:v>
      </x:c>
      <x:c r="D12" s="132">
        <x:v>0</x:v>
      </x:c>
      <x:c r="E12" s="132">
        <x:v>1</x:v>
      </x:c>
      <x:c r="F12" s="132">
        <x:f t="shared" ref="F12:F75" si="0">+D12+E12</x:f>
        <x:v>1</x:v>
      </x:c>
    </x:row>
    <x:row r="13" spans="1:6" ht="14.5" x14ac:dyDescent="0.35">
      <x:c r="A13" s="126">
        <x:v>2021</x:v>
      </x:c>
      <x:c r="B13" s="126" t="s">
        <x:v>168</x:v>
      </x:c>
      <x:c r="C13" s="126">
        <x:v>2010</x:v>
      </x:c>
      <x:c r="D13" s="132">
        <x:v>6503</x:v>
      </x:c>
      <x:c r="E13" s="132">
        <x:v>6283</x:v>
      </x:c>
      <x:c r="F13" s="132">
        <x:f t="shared" si="0"/>
        <x:v>12786</x:v>
      </x:c>
    </x:row>
    <x:row r="14" spans="1:6" ht="14.5" x14ac:dyDescent="0.35">
      <x:c r="A14" s="126">
        <x:v>2021</x:v>
      </x:c>
      <x:c r="B14" s="126" t="s">
        <x:v>168</x:v>
      </x:c>
      <x:c r="C14" s="126" t="s">
        <x:v>170</x:v>
      </x:c>
      <x:c r="D14" s="132">
        <x:v>1979</x:v>
      </x:c>
      <x:c r="E14" s="132">
        <x:v>0</x:v>
      </x:c>
      <x:c r="F14" s="132">
        <x:f t="shared" si="0"/>
        <x:v>1979</x:v>
      </x:c>
    </x:row>
    <x:row r="15" spans="1:6" ht="14.5" x14ac:dyDescent="0.35">
      <x:c r="A15" s="126">
        <x:v>2021</x:v>
      </x:c>
      <x:c r="B15" s="126" t="s">
        <x:v>168</x:v>
      </x:c>
      <x:c r="C15" s="126" t="s">
        <x:v>171</x:v>
      </x:c>
      <x:c r="D15" s="132">
        <x:v>51286</x:v>
      </x:c>
      <x:c r="E15" s="132">
        <x:v>0</x:v>
      </x:c>
      <x:c r="F15" s="132">
        <x:f t="shared" si="0"/>
        <x:v>51286</x:v>
      </x:c>
    </x:row>
    <x:row r="16" spans="1:6" ht="14.5" x14ac:dyDescent="0.35">
      <x:c r="A16" s="126">
        <x:v>2021</x:v>
      </x:c>
      <x:c r="B16" s="126" t="s">
        <x:v>168</x:v>
      </x:c>
      <x:c r="C16" s="126">
        <x:v>2011</x:v>
      </x:c>
      <x:c r="D16" s="132">
        <x:v>3432</x:v>
      </x:c>
      <x:c r="E16" s="132">
        <x:v>18121</x:v>
      </x:c>
      <x:c r="F16" s="132">
        <x:f t="shared" si="0"/>
        <x:v>21553</x:v>
      </x:c>
    </x:row>
    <x:row r="17" spans="1:6" ht="14.5" x14ac:dyDescent="0.35">
      <x:c r="A17" s="126">
        <x:v>2021</x:v>
      </x:c>
      <x:c r="B17" s="126" t="s">
        <x:v>168</x:v>
      </x:c>
      <x:c r="C17" s="126" t="s">
        <x:v>172</x:v>
      </x:c>
      <x:c r="D17" s="132">
        <x:v>10920</x:v>
      </x:c>
      <x:c r="E17" s="132">
        <x:v>616</x:v>
      </x:c>
      <x:c r="F17" s="132">
        <x:f t="shared" si="0"/>
        <x:v>11536</x:v>
      </x:c>
    </x:row>
    <x:row r="18" spans="1:6" ht="14.5" x14ac:dyDescent="0.35">
      <x:c r="A18" s="126">
        <x:v>2021</x:v>
      </x:c>
      <x:c r="B18" s="126" t="s">
        <x:v>168</x:v>
      </x:c>
      <x:c r="C18" s="126" t="s">
        <x:v>173</x:v>
      </x:c>
      <x:c r="D18" s="132">
        <x:v>9103</x:v>
      </x:c>
      <x:c r="E18" s="132">
        <x:v>1058</x:v>
      </x:c>
      <x:c r="F18" s="132">
        <x:f t="shared" si="0"/>
        <x:v>10161</x:v>
      </x:c>
    </x:row>
    <x:row r="19" spans="1:6" ht="14.5" x14ac:dyDescent="0.35">
      <x:c r="A19" s="126">
        <x:v>2021</x:v>
      </x:c>
      <x:c r="B19" s="126" t="s">
        <x:v>168</x:v>
      </x:c>
      <x:c r="C19" s="126">
        <x:v>2012</x:v>
      </x:c>
      <x:c r="D19" s="132">
        <x:v>14790</x:v>
      </x:c>
      <x:c r="E19" s="132">
        <x:v>66970</x:v>
      </x:c>
      <x:c r="F19" s="132">
        <x:f t="shared" si="0"/>
        <x:v>81760</x:v>
      </x:c>
    </x:row>
    <x:row r="20" spans="1:6" ht="14.5" x14ac:dyDescent="0.35">
      <x:c r="A20" s="126">
        <x:v>2021</x:v>
      </x:c>
      <x:c r="B20" s="126" t="s">
        <x:v>168</x:v>
      </x:c>
      <x:c r="C20" s="126" t="s">
        <x:v>174</x:v>
      </x:c>
      <x:c r="D20" s="132">
        <x:v>25641</x:v>
      </x:c>
      <x:c r="E20" s="132">
        <x:v>0</x:v>
      </x:c>
      <x:c r="F20" s="132">
        <x:f t="shared" si="0"/>
        <x:v>25641</x:v>
      </x:c>
    </x:row>
    <x:row r="21" spans="1:6" ht="14.5" x14ac:dyDescent="0.35">
      <x:c r="A21" s="126">
        <x:v>2021</x:v>
      </x:c>
      <x:c r="B21" s="126" t="s">
        <x:v>168</x:v>
      </x:c>
      <x:c r="C21" s="126" t="s">
        <x:v>175</x:v>
      </x:c>
      <x:c r="D21" s="132">
        <x:v>135623</x:v>
      </x:c>
      <x:c r="E21" s="132">
        <x:v>-619</x:v>
      </x:c>
      <x:c r="F21" s="132">
        <x:f t="shared" si="0"/>
        <x:v>135004</x:v>
      </x:c>
    </x:row>
    <x:row r="22" spans="1:6" ht="14.5" x14ac:dyDescent="0.35">
      <x:c r="A22" s="126">
        <x:v>2021</x:v>
      </x:c>
      <x:c r="B22" s="126" t="s">
        <x:v>168</x:v>
      </x:c>
      <x:c r="C22" s="126" t="s">
        <x:v>176</x:v>
      </x:c>
      <x:c r="D22" s="132">
        <x:v>176</x:v>
      </x:c>
      <x:c r="E22" s="132">
        <x:v>936</x:v>
      </x:c>
      <x:c r="F22" s="132">
        <x:f t="shared" si="0"/>
        <x:v>1112</x:v>
      </x:c>
    </x:row>
    <x:row r="23" spans="1:6" ht="14.5" x14ac:dyDescent="0.35">
      <x:c r="A23" s="126">
        <x:v>2021</x:v>
      </x:c>
      <x:c r="B23" s="126" t="s">
        <x:v>168</x:v>
      </x:c>
      <x:c r="C23" s="126" t="s">
        <x:v>177</x:v>
      </x:c>
      <x:c r="D23" s="132">
        <x:v>20571</x:v>
      </x:c>
      <x:c r="E23" s="132">
        <x:v>0</x:v>
      </x:c>
      <x:c r="F23" s="132">
        <x:f t="shared" si="0"/>
        <x:v>20571</x:v>
      </x:c>
    </x:row>
    <x:row r="24" spans="1:6" ht="14.5" x14ac:dyDescent="0.35">
      <x:c r="A24" s="126">
        <x:v>2021</x:v>
      </x:c>
      <x:c r="B24" s="126" t="s">
        <x:v>168</x:v>
      </x:c>
      <x:c r="C24" s="126" t="s">
        <x:v>178</x:v>
      </x:c>
      <x:c r="D24" s="132">
        <x:v>394</x:v>
      </x:c>
      <x:c r="E24" s="132">
        <x:v>3587</x:v>
      </x:c>
      <x:c r="F24" s="132">
        <x:f t="shared" si="0"/>
        <x:v>3981</x:v>
      </x:c>
    </x:row>
    <x:row r="25" spans="1:6" ht="14.5" x14ac:dyDescent="0.35">
      <x:c r="A25" s="126">
        <x:v>2021</x:v>
      </x:c>
      <x:c r="B25" s="126" t="s">
        <x:v>168</x:v>
      </x:c>
      <x:c r="C25" s="126" t="s">
        <x:v>179</x:v>
      </x:c>
      <x:c r="D25" s="132">
        <x:v>46208</x:v>
      </x:c>
      <x:c r="E25" s="132">
        <x:v>2</x:v>
      </x:c>
      <x:c r="F25" s="132">
        <x:f t="shared" si="0"/>
        <x:v>46210</x:v>
      </x:c>
    </x:row>
    <x:row r="26" spans="1:6" ht="14.5" x14ac:dyDescent="0.35">
      <x:c r="A26" s="126">
        <x:v>2021</x:v>
      </x:c>
      <x:c r="B26" s="126" t="s">
        <x:v>168</x:v>
      </x:c>
      <x:c r="C26" s="126" t="s">
        <x:v>180</x:v>
      </x:c>
      <x:c r="D26" s="132">
        <x:v>16</x:v>
      </x:c>
      <x:c r="E26" s="132">
        <x:v>512</x:v>
      </x:c>
      <x:c r="F26" s="132">
        <x:f t="shared" si="0"/>
        <x:v>528</x:v>
      </x:c>
    </x:row>
    <x:row r="27" spans="1:6" ht="14.5" x14ac:dyDescent="0.35">
      <x:c r="A27" s="126">
        <x:v>2021</x:v>
      </x:c>
      <x:c r="B27" s="126" t="s">
        <x:v>168</x:v>
      </x:c>
      <x:c r="C27" s="126" t="s">
        <x:v>181</x:v>
      </x:c>
      <x:c r="D27" s="132">
        <x:v>37070</x:v>
      </x:c>
      <x:c r="E27" s="132">
        <x:v>0</x:v>
      </x:c>
      <x:c r="F27" s="132">
        <x:f t="shared" si="0"/>
        <x:v>37070</x:v>
      </x:c>
    </x:row>
    <x:row r="28" spans="1:6" ht="14.5" x14ac:dyDescent="0.35">
      <x:c r="A28" s="126">
        <x:v>2021</x:v>
      </x:c>
      <x:c r="B28" s="126" t="s">
        <x:v>168</x:v>
      </x:c>
      <x:c r="C28" s="126" t="s">
        <x:v>182</x:v>
      </x:c>
      <x:c r="D28" s="132">
        <x:v>-591</x:v>
      </x:c>
      <x:c r="E28" s="132">
        <x:v>520</x:v>
      </x:c>
      <x:c r="F28" s="132">
        <x:f t="shared" si="0"/>
        <x:v>-71</x:v>
      </x:c>
    </x:row>
    <x:row r="29" spans="1:6" ht="14.5" x14ac:dyDescent="0.35">
      <x:c r="A29" s="126">
        <x:v>2021</x:v>
      </x:c>
      <x:c r="B29" s="126" t="s">
        <x:v>168</x:v>
      </x:c>
      <x:c r="C29" s="126" t="s">
        <x:v>183</x:v>
      </x:c>
      <x:c r="D29" s="132">
        <x:v>29034</x:v>
      </x:c>
      <x:c r="E29" s="132">
        <x:v>9</x:v>
      </x:c>
      <x:c r="F29" s="132">
        <x:f t="shared" si="0"/>
        <x:v>29043</x:v>
      </x:c>
    </x:row>
    <x:row r="30" spans="1:6" ht="14.5" x14ac:dyDescent="0.35">
      <x:c r="A30" s="126">
        <x:v>2021</x:v>
      </x:c>
      <x:c r="B30" s="126" t="s">
        <x:v>168</x:v>
      </x:c>
      <x:c r="C30" s="126">
        <x:v>2014</x:v>
      </x:c>
      <x:c r="D30" s="132">
        <x:v>472</x:v>
      </x:c>
      <x:c r="E30" s="132">
        <x:v>19901</x:v>
      </x:c>
      <x:c r="F30" s="132">
        <x:f t="shared" si="0"/>
        <x:v>20373</x:v>
      </x:c>
    </x:row>
    <x:row r="31" spans="1:6" ht="14.5" x14ac:dyDescent="0.35">
      <x:c r="A31" s="126">
        <x:v>2021</x:v>
      </x:c>
      <x:c r="B31" s="126" t="s">
        <x:v>168</x:v>
      </x:c>
      <x:c r="C31" s="126" t="s">
        <x:v>184</x:v>
      </x:c>
      <x:c r="D31" s="132">
        <x:v>77111</x:v>
      </x:c>
      <x:c r="E31" s="132">
        <x:v>0</x:v>
      </x:c>
      <x:c r="F31" s="132">
        <x:f t="shared" si="0"/>
        <x:v>77111</x:v>
      </x:c>
    </x:row>
    <x:row r="32" spans="1:6" ht="14.5" x14ac:dyDescent="0.35">
      <x:c r="A32" s="126">
        <x:v>2021</x:v>
      </x:c>
      <x:c r="B32" s="126" t="s">
        <x:v>168</x:v>
      </x:c>
      <x:c r="C32" s="126" t="s">
        <x:v>185</x:v>
      </x:c>
      <x:c r="D32" s="132">
        <x:v>2</x:v>
      </x:c>
      <x:c r="E32" s="132">
        <x:v>1</x:v>
      </x:c>
      <x:c r="F32" s="132">
        <x:f t="shared" si="0"/>
        <x:v>3</x:v>
      </x:c>
    </x:row>
    <x:row r="33" spans="1:6" ht="14.5" x14ac:dyDescent="0.35">
      <x:c r="A33" s="126">
        <x:v>2021</x:v>
      </x:c>
      <x:c r="B33" s="126" t="s">
        <x:v>168</x:v>
      </x:c>
      <x:c r="C33" s="126">
        <x:v>2015</x:v>
      </x:c>
      <x:c r="D33" s="132">
        <x:v>1583</x:v>
      </x:c>
      <x:c r="E33" s="132">
        <x:v>8619</x:v>
      </x:c>
      <x:c r="F33" s="132">
        <x:f t="shared" si="0"/>
        <x:v>10202</x:v>
      </x:c>
    </x:row>
    <x:row r="34" spans="1:6" ht="14.5" x14ac:dyDescent="0.35">
      <x:c r="A34" s="126">
        <x:v>2021</x:v>
      </x:c>
      <x:c r="B34" s="126" t="s">
        <x:v>168</x:v>
      </x:c>
      <x:c r="C34" s="126" t="s">
        <x:v>186</x:v>
      </x:c>
      <x:c r="D34" s="132">
        <x:v>176972</x:v>
      </x:c>
      <x:c r="E34" s="132">
        <x:v>13</x:v>
      </x:c>
      <x:c r="F34" s="132">
        <x:f t="shared" si="0"/>
        <x:v>176985</x:v>
      </x:c>
    </x:row>
    <x:row r="35" spans="1:6" ht="14.5" x14ac:dyDescent="0.35">
      <x:c r="A35" s="126">
        <x:v>2021</x:v>
      </x:c>
      <x:c r="B35" s="126" t="s">
        <x:v>168</x:v>
      </x:c>
      <x:c r="C35" s="126" t="s">
        <x:v>187</x:v>
      </x:c>
      <x:c r="D35" s="132">
        <x:v>0</x:v>
      </x:c>
      <x:c r="E35" s="132">
        <x:v>1509</x:v>
      </x:c>
      <x:c r="F35" s="132">
        <x:f t="shared" si="0"/>
        <x:v>1509</x:v>
      </x:c>
    </x:row>
    <x:row r="36" spans="1:6" ht="14.5" x14ac:dyDescent="0.35">
      <x:c r="A36" s="126">
        <x:v>2021</x:v>
      </x:c>
      <x:c r="B36" s="126" t="s">
        <x:v>168</x:v>
      </x:c>
      <x:c r="C36" s="126" t="s">
        <x:v>188</x:v>
      </x:c>
      <x:c r="D36" s="132">
        <x:v>53</x:v>
      </x:c>
      <x:c r="E36" s="132">
        <x:v>0</x:v>
      </x:c>
      <x:c r="F36" s="132">
        <x:f t="shared" si="0"/>
        <x:v>53</x:v>
      </x:c>
    </x:row>
    <x:row r="37" spans="1:6" ht="14.5" x14ac:dyDescent="0.35">
      <x:c r="A37" s="126">
        <x:v>2021</x:v>
      </x:c>
      <x:c r="B37" s="126" t="s">
        <x:v>168</x:v>
      </x:c>
      <x:c r="C37" s="126">
        <x:v>2016</x:v>
      </x:c>
      <x:c r="D37" s="132">
        <x:v>10368</x:v>
      </x:c>
      <x:c r="E37" s="132">
        <x:v>12879</x:v>
      </x:c>
      <x:c r="F37" s="132">
        <x:f t="shared" si="0"/>
        <x:v>23247</x:v>
      </x:c>
    </x:row>
    <x:row r="38" spans="1:6" ht="14.5" x14ac:dyDescent="0.35">
      <x:c r="A38" s="126">
        <x:v>2021</x:v>
      </x:c>
      <x:c r="B38" s="126" t="s">
        <x:v>168</x:v>
      </x:c>
      <x:c r="C38" s="126" t="s">
        <x:v>189</x:v>
      </x:c>
      <x:c r="D38" s="132">
        <x:v>170164</x:v>
      </x:c>
      <x:c r="E38" s="132">
        <x:v>89839</x:v>
      </x:c>
      <x:c r="F38" s="132">
        <x:f t="shared" si="0"/>
        <x:v>260003</x:v>
      </x:c>
    </x:row>
    <x:row r="39" spans="1:6" ht="14.5" x14ac:dyDescent="0.35">
      <x:c r="A39" s="126">
        <x:v>2021</x:v>
      </x:c>
      <x:c r="B39" s="126" t="s">
        <x:v>168</x:v>
      </x:c>
      <x:c r="C39" s="126" t="s">
        <x:v>190</x:v>
      </x:c>
      <x:c r="D39" s="132">
        <x:v>0</x:v>
      </x:c>
      <x:c r="E39" s="132">
        <x:v>259</x:v>
      </x:c>
      <x:c r="F39" s="132">
        <x:f t="shared" si="0"/>
        <x:v>259</x:v>
      </x:c>
    </x:row>
    <x:row r="40" spans="1:6" ht="14.5" x14ac:dyDescent="0.35">
      <x:c r="A40" s="126">
        <x:v>2021</x:v>
      </x:c>
      <x:c r="B40" s="126" t="s">
        <x:v>168</x:v>
      </x:c>
      <x:c r="C40" s="126" t="s">
        <x:v>191</x:v>
      </x:c>
      <x:c r="D40" s="132">
        <x:v>457</x:v>
      </x:c>
      <x:c r="E40" s="132">
        <x:v>0</x:v>
      </x:c>
      <x:c r="F40" s="132">
        <x:f t="shared" si="0"/>
        <x:v>457</x:v>
      </x:c>
    </x:row>
    <x:row r="41" spans="1:6" ht="14.5" x14ac:dyDescent="0.35">
      <x:c r="A41" s="126">
        <x:v>2021</x:v>
      </x:c>
      <x:c r="B41" s="126" t="s">
        <x:v>168</x:v>
      </x:c>
      <x:c r="C41" s="126" t="s">
        <x:v>192</x:v>
      </x:c>
      <x:c r="D41" s="132">
        <x:v>124</x:v>
      </x:c>
      <x:c r="E41" s="132">
        <x:v>31012</x:v>
      </x:c>
      <x:c r="F41" s="132">
        <x:f t="shared" si="0"/>
        <x:v>31136</x:v>
      </x:c>
    </x:row>
    <x:row r="42" spans="1:6" ht="14.5" x14ac:dyDescent="0.35">
      <x:c r="A42" s="126">
        <x:v>2021</x:v>
      </x:c>
      <x:c r="B42" s="126" t="s">
        <x:v>168</x:v>
      </x:c>
      <x:c r="C42" s="126" t="s">
        <x:v>193</x:v>
      </x:c>
      <x:c r="D42" s="132">
        <x:v>37546</x:v>
      </x:c>
      <x:c r="E42" s="132">
        <x:v>16568</x:v>
      </x:c>
      <x:c r="F42" s="132">
        <x:f t="shared" si="0"/>
        <x:v>54114</x:v>
      </x:c>
    </x:row>
    <x:row r="43" spans="1:6" ht="14.5" x14ac:dyDescent="0.35">
      <x:c r="A43" s="126">
        <x:v>2021</x:v>
      </x:c>
      <x:c r="B43" s="126" t="s">
        <x:v>168</x:v>
      </x:c>
      <x:c r="C43" s="126" t="s">
        <x:v>194</x:v>
      </x:c>
      <x:c r="D43" s="132">
        <x:v>0</x:v>
      </x:c>
      <x:c r="E43" s="132">
        <x:v>55</x:v>
      </x:c>
      <x:c r="F43" s="132">
        <x:f t="shared" si="0"/>
        <x:v>55</x:v>
      </x:c>
    </x:row>
    <x:row r="44" spans="1:6" ht="14.5" x14ac:dyDescent="0.35">
      <x:c r="A44" s="126">
        <x:v>2021</x:v>
      </x:c>
      <x:c r="B44" s="126" t="s">
        <x:v>168</x:v>
      </x:c>
      <x:c r="C44" s="126" t="s">
        <x:v>195</x:v>
      </x:c>
      <x:c r="D44" s="132">
        <x:v>737</x:v>
      </x:c>
      <x:c r="E44" s="132">
        <x:v>0</x:v>
      </x:c>
      <x:c r="F44" s="132">
        <x:f t="shared" si="0"/>
        <x:v>737</x:v>
      </x:c>
    </x:row>
    <x:row r="45" spans="1:6" ht="14.5" x14ac:dyDescent="0.35">
      <x:c r="A45" s="126">
        <x:v>2021</x:v>
      </x:c>
      <x:c r="B45" s="126" t="s">
        <x:v>168</x:v>
      </x:c>
      <x:c r="C45" s="126" t="s">
        <x:v>196</x:v>
      </x:c>
      <x:c r="D45" s="132">
        <x:v>-144</x:v>
      </x:c>
      <x:c r="E45" s="132">
        <x:v>21998</x:v>
      </x:c>
      <x:c r="F45" s="132">
        <x:f t="shared" si="0"/>
        <x:v>21854</x:v>
      </x:c>
    </x:row>
    <x:row r="46" spans="1:6" ht="14.5" x14ac:dyDescent="0.35">
      <x:c r="A46" s="126">
        <x:v>2021</x:v>
      </x:c>
      <x:c r="B46" s="126" t="s">
        <x:v>168</x:v>
      </x:c>
      <x:c r="C46" s="126" t="s">
        <x:v>197</x:v>
      </x:c>
      <x:c r="D46" s="132">
        <x:v>65006</x:v>
      </x:c>
      <x:c r="E46" s="132">
        <x:v>2044</x:v>
      </x:c>
      <x:c r="F46" s="132">
        <x:f t="shared" si="0"/>
        <x:v>67050</x:v>
      </x:c>
    </x:row>
    <x:row r="47" spans="1:6" ht="14.5" x14ac:dyDescent="0.35">
      <x:c r="A47" s="126">
        <x:v>2021</x:v>
      </x:c>
      <x:c r="B47" s="126" t="s">
        <x:v>168</x:v>
      </x:c>
      <x:c r="C47" s="126" t="s">
        <x:v>198</x:v>
      </x:c>
      <x:c r="D47" s="132">
        <x:v>0</x:v>
      </x:c>
      <x:c r="E47" s="132">
        <x:v>70</x:v>
      </x:c>
      <x:c r="F47" s="132">
        <x:f t="shared" si="0"/>
        <x:v>70</x:v>
      </x:c>
    </x:row>
    <x:row r="48" spans="1:6" ht="14.5" x14ac:dyDescent="0.35">
      <x:c r="A48" s="126">
        <x:v>2021</x:v>
      </x:c>
      <x:c r="B48" s="126" t="s">
        <x:v>168</x:v>
      </x:c>
      <x:c r="C48" s="126" t="s">
        <x:v>199</x:v>
      </x:c>
      <x:c r="D48" s="132">
        <x:v>687</x:v>
      </x:c>
      <x:c r="E48" s="132">
        <x:v>0</x:v>
      </x:c>
      <x:c r="F48" s="132">
        <x:f t="shared" si="0"/>
        <x:v>687</x:v>
      </x:c>
    </x:row>
    <x:row r="49" spans="1:6" ht="14.5" x14ac:dyDescent="0.35">
      <x:c r="A49" s="126">
        <x:v>2021</x:v>
      </x:c>
      <x:c r="B49" s="126" t="s">
        <x:v>168</x:v>
      </x:c>
      <x:c r="C49" s="126" t="s">
        <x:v>200</x:v>
      </x:c>
      <x:c r="D49" s="132">
        <x:v>25</x:v>
      </x:c>
      <x:c r="E49" s="132">
        <x:v>1953</x:v>
      </x:c>
      <x:c r="F49" s="132">
        <x:f t="shared" si="0"/>
        <x:v>1978</x:v>
      </x:c>
    </x:row>
    <x:row r="50" spans="1:6" ht="14.5" x14ac:dyDescent="0.35">
      <x:c r="A50" s="126">
        <x:v>2021</x:v>
      </x:c>
      <x:c r="B50" s="126" t="s">
        <x:v>168</x:v>
      </x:c>
      <x:c r="C50" s="126" t="s">
        <x:v>201</x:v>
      </x:c>
      <x:c r="D50" s="132">
        <x:v>23642</x:v>
      </x:c>
      <x:c r="E50" s="132">
        <x:v>349</x:v>
      </x:c>
      <x:c r="F50" s="132">
        <x:f t="shared" si="0"/>
        <x:v>23991</x:v>
      </x:c>
    </x:row>
    <x:row r="51" spans="1:6" ht="14.5" x14ac:dyDescent="0.35">
      <x:c r="A51" s="126">
        <x:v>2021</x:v>
      </x:c>
      <x:c r="B51" s="126" t="s">
        <x:v>168</x:v>
      </x:c>
      <x:c r="C51" s="126" t="s">
        <x:v>202</x:v>
      </x:c>
      <x:c r="D51" s="132">
        <x:v>0</x:v>
      </x:c>
      <x:c r="E51" s="132">
        <x:v>18</x:v>
      </x:c>
      <x:c r="F51" s="132">
        <x:f t="shared" si="0"/>
        <x:v>18</x:v>
      </x:c>
    </x:row>
    <x:row r="52" spans="1:6" ht="14.5" x14ac:dyDescent="0.35">
      <x:c r="A52" s="126">
        <x:v>2021</x:v>
      </x:c>
      <x:c r="B52" s="126" t="s">
        <x:v>168</x:v>
      </x:c>
      <x:c r="C52" s="126" t="s">
        <x:v>203</x:v>
      </x:c>
      <x:c r="D52" s="132">
        <x:v>999</x:v>
      </x:c>
      <x:c r="E52" s="132">
        <x:v>0</x:v>
      </x:c>
      <x:c r="F52" s="132">
        <x:f t="shared" si="0"/>
        <x:v>999</x:v>
      </x:c>
    </x:row>
    <x:row r="53" spans="1:6" ht="14.5" x14ac:dyDescent="0.35">
      <x:c r="A53" s="126">
        <x:v>2021</x:v>
      </x:c>
      <x:c r="B53" s="126" t="s">
        <x:v>168</x:v>
      </x:c>
      <x:c r="C53" s="126" t="s">
        <x:v>204</x:v>
      </x:c>
      <x:c r="D53" s="132">
        <x:v>264</x:v>
      </x:c>
      <x:c r="E53" s="132">
        <x:v>26061</x:v>
      </x:c>
      <x:c r="F53" s="132">
        <x:f t="shared" si="0"/>
        <x:v>26325</x:v>
      </x:c>
    </x:row>
    <x:row r="54" spans="1:6" ht="14.5" x14ac:dyDescent="0.35">
      <x:c r="A54" s="126">
        <x:v>2021</x:v>
      </x:c>
      <x:c r="B54" s="126" t="s">
        <x:v>168</x:v>
      </x:c>
      <x:c r="C54" s="126" t="s">
        <x:v>205</x:v>
      </x:c>
      <x:c r="D54" s="132">
        <x:v>3898</x:v>
      </x:c>
      <x:c r="E54" s="132">
        <x:v>0</x:v>
      </x:c>
      <x:c r="F54" s="132">
        <x:f t="shared" si="0"/>
        <x:v>3898</x:v>
      </x:c>
    </x:row>
    <x:row r="55" spans="1:6" ht="14.5" x14ac:dyDescent="0.35">
      <x:c r="A55" s="126">
        <x:v>2021</x:v>
      </x:c>
      <x:c r="B55" s="126" t="s">
        <x:v>168</x:v>
      </x:c>
      <x:c r="C55" s="126" t="s">
        <x:v>206</x:v>
      </x:c>
      <x:c r="D55" s="132">
        <x:v>111207</x:v>
      </x:c>
      <x:c r="E55" s="132">
        <x:v>754</x:v>
      </x:c>
      <x:c r="F55" s="132">
        <x:f t="shared" si="0"/>
        <x:v>111961</x:v>
      </x:c>
    </x:row>
    <x:row r="56" spans="1:6" ht="14.5" x14ac:dyDescent="0.35">
      <x:c r="A56" s="126">
        <x:v>2021</x:v>
      </x:c>
      <x:c r="B56" s="126" t="s">
        <x:v>168</x:v>
      </x:c>
      <x:c r="C56" s="126" t="s">
        <x:v>207</x:v>
      </x:c>
      <x:c r="D56" s="132">
        <x:v>0</x:v>
      </x:c>
      <x:c r="E56" s="132">
        <x:v>0</x:v>
      </x:c>
      <x:c r="F56" s="132">
        <x:f t="shared" si="0"/>
        <x:v>0</x:v>
      </x:c>
    </x:row>
    <x:row r="57" spans="1:6" ht="14.5" x14ac:dyDescent="0.35">
      <x:c r="A57" s="126">
        <x:v>2021</x:v>
      </x:c>
      <x:c r="B57" s="126" t="s">
        <x:v>168</x:v>
      </x:c>
      <x:c r="C57" s="126" t="s">
        <x:v>208</x:v>
      </x:c>
      <x:c r="D57" s="132">
        <x:v>519</x:v>
      </x:c>
      <x:c r="E57" s="132">
        <x:v>0</x:v>
      </x:c>
      <x:c r="F57" s="132">
        <x:f t="shared" si="0"/>
        <x:v>519</x:v>
      </x:c>
    </x:row>
    <x:row r="58" spans="1:6" ht="14.5" x14ac:dyDescent="0.35">
      <x:c r="A58" s="126">
        <x:v>2021</x:v>
      </x:c>
      <x:c r="B58" s="126" t="s">
        <x:v>168</x:v>
      </x:c>
      <x:c r="C58" s="126" t="s">
        <x:v>209</x:v>
      </x:c>
      <x:c r="D58" s="132">
        <x:v>0</x:v>
      </x:c>
      <x:c r="E58" s="132">
        <x:v>0</x:v>
      </x:c>
      <x:c r="F58" s="132">
        <x:f t="shared" si="0"/>
        <x:v>0</x:v>
      </x:c>
    </x:row>
    <x:row r="59" spans="1:6" ht="14.5" x14ac:dyDescent="0.35">
      <x:c r="A59" s="126">
        <x:v>2021</x:v>
      </x:c>
      <x:c r="B59" s="126" t="s">
        <x:v>168</x:v>
      </x:c>
      <x:c r="C59" s="126">
        <x:v>2018</x:v>
      </x:c>
      <x:c r="D59" s="132">
        <x:v>153329</x:v>
      </x:c>
      <x:c r="E59" s="132">
        <x:v>213890</x:v>
      </x:c>
      <x:c r="F59" s="132">
        <x:f t="shared" si="0"/>
        <x:v>367219</x:v>
      </x:c>
    </x:row>
    <x:row r="60" spans="1:6" ht="14.5" x14ac:dyDescent="0.35">
      <x:c r="A60" s="126">
        <x:v>2021</x:v>
      </x:c>
      <x:c r="B60" s="126" t="s">
        <x:v>168</x:v>
      </x:c>
      <x:c r="C60" s="126" t="s">
        <x:v>210</x:v>
      </x:c>
      <x:c r="D60" s="132">
        <x:v>-5448</x:v>
      </x:c>
      <x:c r="E60" s="132">
        <x:v>-3718</x:v>
      </x:c>
      <x:c r="F60" s="132">
        <x:f t="shared" si="0"/>
        <x:v>-9166</x:v>
      </x:c>
    </x:row>
    <x:row r="61" spans="1:6" ht="14.5" x14ac:dyDescent="0.35">
      <x:c r="A61" s="126">
        <x:v>2021</x:v>
      </x:c>
      <x:c r="B61" s="126" t="s">
        <x:v>168</x:v>
      </x:c>
      <x:c r="C61" s="126" t="s">
        <x:v>211</x:v>
      </x:c>
      <x:c r="D61" s="132">
        <x:v>124695</x:v>
      </x:c>
      <x:c r="E61" s="132">
        <x:v>0</x:v>
      </x:c>
      <x:c r="F61" s="132">
        <x:f t="shared" si="0"/>
        <x:v>124695</x:v>
      </x:c>
    </x:row>
    <x:row r="62" spans="1:6" ht="14.5" x14ac:dyDescent="0.35">
      <x:c r="A62" s="126">
        <x:v>2021</x:v>
      </x:c>
      <x:c r="B62" s="126" t="s">
        <x:v>168</x:v>
      </x:c>
      <x:c r="C62" s="126" t="s">
        <x:v>212</x:v>
      </x:c>
      <x:c r="D62" s="132">
        <x:v>1959</x:v>
      </x:c>
      <x:c r="E62" s="132">
        <x:v>130</x:v>
      </x:c>
      <x:c r="F62" s="132">
        <x:f t="shared" si="0"/>
        <x:v>2089</x:v>
      </x:c>
    </x:row>
    <x:row r="63" spans="1:6" ht="14.5" x14ac:dyDescent="0.35">
      <x:c r="A63" s="126">
        <x:v>2021</x:v>
      </x:c>
      <x:c r="B63" s="126" t="s">
        <x:v>168</x:v>
      </x:c>
      <x:c r="C63" s="133" t="s">
        <x:v>213</x:v>
      </x:c>
      <x:c r="D63" s="132">
        <x:v>14483</x:v>
      </x:c>
      <x:c r="E63" s="132">
        <x:v>39820</x:v>
      </x:c>
      <x:c r="F63" s="132">
        <x:f t="shared" si="0"/>
        <x:v>54303</x:v>
      </x:c>
    </x:row>
    <x:row r="64" spans="1:6" ht="14.5" x14ac:dyDescent="0.35">
      <x:c r="A64" s="126">
        <x:v>2021</x:v>
      </x:c>
      <x:c r="B64" s="126" t="s">
        <x:v>168</x:v>
      </x:c>
      <x:c r="C64" s="133" t="s">
        <x:v>214</x:v>
      </x:c>
      <x:c r="D64" s="132">
        <x:v>1159</x:v>
      </x:c>
      <x:c r="E64" s="132">
        <x:v>-1252</x:v>
      </x:c>
      <x:c r="F64" s="132">
        <x:f t="shared" si="0"/>
        <x:v>-93</x:v>
      </x:c>
    </x:row>
    <x:row r="65" spans="1:6" ht="14.5" x14ac:dyDescent="0.35">
      <x:c r="A65" s="126">
        <x:v>2021</x:v>
      </x:c>
      <x:c r="B65" s="126" t="s">
        <x:v>168</x:v>
      </x:c>
      <x:c r="C65" s="133" t="s">
        <x:v>215</x:v>
      </x:c>
      <x:c r="D65" s="132">
        <x:v>22668</x:v>
      </x:c>
      <x:c r="E65" s="132">
        <x:v>0</x:v>
      </x:c>
      <x:c r="F65" s="132">
        <x:f t="shared" si="0"/>
        <x:v>22668</x:v>
      </x:c>
    </x:row>
    <x:row r="66" spans="1:6" ht="14.5" x14ac:dyDescent="0.35">
      <x:c r="A66" s="126">
        <x:v>2021</x:v>
      </x:c>
      <x:c r="B66" s="126" t="s">
        <x:v>168</x:v>
      </x:c>
      <x:c r="C66" s="133" t="s">
        <x:v>216</x:v>
      </x:c>
      <x:c r="D66" s="132">
        <x:v>179</x:v>
      </x:c>
      <x:c r="E66" s="132">
        <x:v>12</x:v>
      </x:c>
      <x:c r="F66" s="132">
        <x:f t="shared" si="0"/>
        <x:v>191</x:v>
      </x:c>
    </x:row>
    <x:row r="67" spans="1:6" ht="14.5" x14ac:dyDescent="0.35">
      <x:c r="A67" s="126">
        <x:v>2021</x:v>
      </x:c>
      <x:c r="B67" s="126" t="s">
        <x:v>168</x:v>
      </x:c>
      <x:c r="C67" s="133" t="s">
        <x:v>217</x:v>
      </x:c>
      <x:c r="D67" s="132">
        <x:v>26976</x:v>
      </x:c>
      <x:c r="E67" s="132">
        <x:v>5723</x:v>
      </x:c>
      <x:c r="F67" s="132">
        <x:f t="shared" si="0"/>
        <x:v>32699</x:v>
      </x:c>
    </x:row>
    <x:row r="68" spans="1:6" ht="14.5" x14ac:dyDescent="0.35">
      <x:c r="A68" s="126">
        <x:v>2021</x:v>
      </x:c>
      <x:c r="B68" s="126" t="s">
        <x:v>168</x:v>
      </x:c>
      <x:c r="C68" s="133" t="s">
        <x:v>218</x:v>
      </x:c>
      <x:c r="D68" s="132">
        <x:v>1500</x:v>
      </x:c>
      <x:c r="E68" s="132">
        <x:v>3</x:v>
      </x:c>
      <x:c r="F68" s="132">
        <x:f t="shared" si="0"/>
        <x:v>1503</x:v>
      </x:c>
    </x:row>
    <x:row r="69" spans="1:6" ht="14.5" x14ac:dyDescent="0.35">
      <x:c r="A69" s="126">
        <x:v>2021</x:v>
      </x:c>
      <x:c r="B69" s="126" t="s">
        <x:v>168</x:v>
      </x:c>
      <x:c r="C69" s="133" t="s">
        <x:v>219</x:v>
      </x:c>
      <x:c r="D69" s="132">
        <x:v>71570</x:v>
      </x:c>
      <x:c r="E69" s="132">
        <x:v>0</x:v>
      </x:c>
      <x:c r="F69" s="132">
        <x:f t="shared" si="0"/>
        <x:v>71570</x:v>
      </x:c>
    </x:row>
    <x:row r="70" spans="1:6" ht="14.5" x14ac:dyDescent="0.35">
      <x:c r="A70" s="126">
        <x:v>2021</x:v>
      </x:c>
      <x:c r="B70" s="126" t="s">
        <x:v>168</x:v>
      </x:c>
      <x:c r="C70" s="133" t="s">
        <x:v>220</x:v>
      </x:c>
      <x:c r="D70" s="132">
        <x:v>369</x:v>
      </x:c>
      <x:c r="E70" s="132">
        <x:v>369</x:v>
      </x:c>
      <x:c r="F70" s="132">
        <x:f t="shared" si="0"/>
        <x:v>738</x:v>
      </x:c>
    </x:row>
    <x:row r="71" spans="1:6" ht="14.5" x14ac:dyDescent="0.35">
      <x:c r="A71" s="126">
        <x:v>2021</x:v>
      </x:c>
      <x:c r="B71" s="126" t="s">
        <x:v>168</x:v>
      </x:c>
      <x:c r="C71" s="133" t="s">
        <x:v>221</x:v>
      </x:c>
      <x:c r="D71" s="132">
        <x:v>35264</x:v>
      </x:c>
      <x:c r="E71" s="132">
        <x:v>39141</x:v>
      </x:c>
      <x:c r="F71" s="132">
        <x:f t="shared" si="0"/>
        <x:v>74405</x:v>
      </x:c>
    </x:row>
    <x:row r="72" spans="1:6" ht="14.5" x14ac:dyDescent="0.35">
      <x:c r="A72" s="126">
        <x:v>2021</x:v>
      </x:c>
      <x:c r="B72" s="126" t="s">
        <x:v>168</x:v>
      </x:c>
      <x:c r="C72" s="133" t="s">
        <x:v>222</x:v>
      </x:c>
      <x:c r="D72" s="132">
        <x:v>297</x:v>
      </x:c>
      <x:c r="E72" s="132">
        <x:v>0</x:v>
      </x:c>
      <x:c r="F72" s="132">
        <x:f t="shared" si="0"/>
        <x:v>297</x:v>
      </x:c>
    </x:row>
    <x:row r="73" spans="1:6" ht="14.5" x14ac:dyDescent="0.35">
      <x:c r="A73" s="126">
        <x:v>2021</x:v>
      </x:c>
      <x:c r="B73" s="126" t="s">
        <x:v>168</x:v>
      </x:c>
      <x:c r="C73" s="133" t="s">
        <x:v>223</x:v>
      </x:c>
      <x:c r="D73" s="132">
        <x:v>6988</x:v>
      </x:c>
      <x:c r="E73" s="132">
        <x:v>0</x:v>
      </x:c>
      <x:c r="F73" s="132">
        <x:f t="shared" si="0"/>
        <x:v>6988</x:v>
      </x:c>
    </x:row>
    <x:row r="74" spans="1:6" ht="14.5" x14ac:dyDescent="0.35">
      <x:c r="A74" s="126">
        <x:v>2021</x:v>
      </x:c>
      <x:c r="B74" s="126" t="s">
        <x:v>168</x:v>
      </x:c>
      <x:c r="C74" s="133" t="s">
        <x:v>224</x:v>
      </x:c>
      <x:c r="D74" s="132">
        <x:v>82</x:v>
      </x:c>
      <x:c r="E74" s="132">
        <x:v>0</x:v>
      </x:c>
      <x:c r="F74" s="132">
        <x:f t="shared" si="0"/>
        <x:v>82</x:v>
      </x:c>
    </x:row>
    <x:row r="75" spans="1:6" ht="14.5" x14ac:dyDescent="0.35">
      <x:c r="A75" s="126">
        <x:v>2021</x:v>
      </x:c>
      <x:c r="B75" s="126" t="s">
        <x:v>168</x:v>
      </x:c>
      <x:c r="C75" s="133" t="s">
        <x:v>225</x:v>
      </x:c>
      <x:c r="D75" s="132">
        <x:v>85994</x:v>
      </x:c>
      <x:c r="E75" s="132">
        <x:v>52786</x:v>
      </x:c>
      <x:c r="F75" s="132">
        <x:f t="shared" si="0"/>
        <x:v>138780</x:v>
      </x:c>
    </x:row>
    <x:row r="76" spans="1:6" ht="14.5" x14ac:dyDescent="0.35">
      <x:c r="A76" s="126">
        <x:v>2021</x:v>
      </x:c>
      <x:c r="B76" s="126" t="s">
        <x:v>168</x:v>
      </x:c>
      <x:c r="C76" s="133" t="s">
        <x:v>226</x:v>
      </x:c>
      <x:c r="D76" s="132">
        <x:v>745</x:v>
      </x:c>
      <x:c r="E76" s="132">
        <x:v>1</x:v>
      </x:c>
      <x:c r="F76" s="132">
        <x:f t="shared" ref="F76:F84" si="1">+D76+E76</x:f>
        <x:v>746</x:v>
      </x:c>
    </x:row>
    <x:row r="77" spans="1:6" ht="14.5" x14ac:dyDescent="0.35">
      <x:c r="A77" s="126">
        <x:v>2021</x:v>
      </x:c>
      <x:c r="B77" s="126" t="s">
        <x:v>168</x:v>
      </x:c>
      <x:c r="C77" s="133" t="s">
        <x:v>227</x:v>
      </x:c>
      <x:c r="D77" s="132">
        <x:v>67199</x:v>
      </x:c>
      <x:c r="E77" s="132">
        <x:v>0</x:v>
      </x:c>
      <x:c r="F77" s="132">
        <x:f t="shared" si="1"/>
        <x:v>67199</x:v>
      </x:c>
    </x:row>
    <x:row r="78" spans="1:6" ht="14.5" x14ac:dyDescent="0.35">
      <x:c r="A78" s="126">
        <x:v>2021</x:v>
      </x:c>
      <x:c r="B78" s="126" t="s">
        <x:v>168</x:v>
      </x:c>
      <x:c r="C78" s="133" t="s">
        <x:v>228</x:v>
      </x:c>
      <x:c r="D78" s="132">
        <x:v>63</x:v>
      </x:c>
      <x:c r="E78" s="132">
        <x:v>0</x:v>
      </x:c>
      <x:c r="F78" s="132">
        <x:f t="shared" si="1"/>
        <x:v>63</x:v>
      </x:c>
    </x:row>
    <x:row r="79" spans="1:6" ht="14.5" x14ac:dyDescent="0.35">
      <x:c r="A79" s="126">
        <x:v>2021</x:v>
      </x:c>
      <x:c r="B79" s="126" t="s">
        <x:v>168</x:v>
      </x:c>
      <x:c r="C79" s="126">
        <x:v>2020</x:v>
      </x:c>
      <x:c r="D79" s="132">
        <x:v>279629</x:v>
      </x:c>
      <x:c r="E79" s="132">
        <x:v>556569</x:v>
      </x:c>
      <x:c r="F79" s="132">
        <x:f t="shared" si="1"/>
        <x:v>836198</x:v>
      </x:c>
    </x:row>
    <x:row r="80" spans="1:6" ht="14.5" x14ac:dyDescent="0.35">
      <x:c r="A80" s="126">
        <x:v>2021</x:v>
      </x:c>
      <x:c r="B80" s="126" t="s">
        <x:v>168</x:v>
      </x:c>
      <x:c r="C80" s="126" t="s">
        <x:v>229</x:v>
      </x:c>
      <x:c r="D80" s="132">
        <x:v>43181</x:v>
      </x:c>
      <x:c r="E80" s="132">
        <x:v>0</x:v>
      </x:c>
      <x:c r="F80" s="132">
        <x:f t="shared" si="1"/>
        <x:v>43181</x:v>
      </x:c>
    </x:row>
    <x:row r="81" spans="1:9" ht="14.5" x14ac:dyDescent="0.35">
      <x:c r="A81" s="126">
        <x:v>2021</x:v>
      </x:c>
      <x:c r="B81" s="126" t="s">
        <x:v>168</x:v>
      </x:c>
      <x:c r="C81" s="126" t="s">
        <x:v>230</x:v>
      </x:c>
      <x:c r="D81" s="132">
        <x:v>598</x:v>
      </x:c>
      <x:c r="E81" s="132">
        <x:v>2059</x:v>
      </x:c>
      <x:c r="F81" s="132">
        <x:f t="shared" si="1"/>
        <x:v>2657</x:v>
      </x:c>
    </x:row>
    <x:row r="82" spans="1:9" ht="14.5" x14ac:dyDescent="0.35">
      <x:c r="A82" s="126">
        <x:v>2021</x:v>
      </x:c>
      <x:c r="B82" s="126" t="s">
        <x:v>168</x:v>
      </x:c>
      <x:c r="C82" s="126" t="s">
        <x:v>231</x:v>
      </x:c>
      <x:c r="D82" s="132">
        <x:v>0</x:v>
      </x:c>
      <x:c r="E82" s="132">
        <x:v>0</x:v>
      </x:c>
      <x:c r="F82" s="132">
        <x:f t="shared" si="1"/>
        <x:v>0</x:v>
      </x:c>
    </x:row>
    <x:row r="83" spans="1:9" ht="14.5" x14ac:dyDescent="0.35">
      <x:c r="A83" s="126">
        <x:v>2021</x:v>
      </x:c>
      <x:c r="B83" s="126" t="s">
        <x:v>168</x:v>
      </x:c>
      <x:c r="C83" s="126">
        <x:v>2021</x:v>
      </x:c>
      <x:c r="D83" s="132">
        <x:v>83738</x:v>
      </x:c>
      <x:c r="E83" s="132">
        <x:v>438219</x:v>
      </x:c>
      <x:c r="F83" s="132">
        <x:f t="shared" si="1"/>
        <x:v>521957</x:v>
      </x:c>
    </x:row>
    <x:row r="84" spans="1:9" ht="14.5" x14ac:dyDescent="0.35">
      <x:c r="A84" s="126">
        <x:v>2021</x:v>
      </x:c>
      <x:c r="B84" s="126" t="s">
        <x:v>168</x:v>
      </x:c>
      <x:c r="C84" s="126" t="s">
        <x:v>232</x:v>
      </x:c>
      <x:c r="D84" s="132">
        <x:v>813</x:v>
      </x:c>
      <x:c r="E84" s="132">
        <x:v>-16</x:v>
      </x:c>
      <x:c r="F84" s="132">
        <x:f t="shared" si="1"/>
        <x:v>797</x:v>
      </x:c>
    </x:row>
    <x:row r="85" spans="1:9" ht="2.5" customHeight="1" x14ac:dyDescent="0.35">
      <x:c r="A85" s="126"/>
      <x:c r="B85" s="126"/>
      <x:c r="D85" s="132"/>
      <x:c r="E85" s="132"/>
      <x:c r="F85" s="132"/>
    </x:row>
    <x:row r="86" spans="1:9" ht="13" x14ac:dyDescent="0.3">
      <x:c r="A86" s="128" t="s">
        <x:v>233</x:v>
      </x:c>
      <x:c r="D86" s="134">
        <x:f>SUM(D11:D85)</x:f>
        <x:v>2098294</x:v>
      </x:c>
      <x:c r="E86" s="134">
        <x:f>SUM(E11:E85)</x:f>
        <x:v>1668127</x:v>
      </x:c>
      <x:c r="F86" s="134">
        <x:f>SUM(F11:F85)</x:f>
        <x:v>3766421</x:v>
      </x:c>
      <x:c r="H86" s="135"/>
      <x:c r="I86" s="136"/>
    </x:row>
    <x:row r="87" spans="1:9" ht="14.5" x14ac:dyDescent="0.35">
      <x:c r="A87" s="128" t="s">
        <x:v>234</x:v>
      </x:c>
      <x:c r="D87" s="137">
        <x:f>+D96</x:f>
        <x:v>0.28892099999999998</x:v>
      </x:c>
      <x:c r="E87" s="138">
        <x:f>+D87</x:f>
        <x:v>0.28892099999999998</x:v>
      </x:c>
      <x:c r="F87" s="138">
        <x:f>+E87</x:f>
        <x:v>0.28892099999999998</x:v>
      </x:c>
    </x:row>
    <x:row r="88" spans="1:9" ht="13.5" thickBot="1" x14ac:dyDescent="0.35">
      <x:c r="A88" s="128" t="s">
        <x:v>235</x:v>
      </x:c>
      <x:c r="D88" s="139">
        <x:f>ROUND(+D86*D87,0)</x:f>
        <x:v>606241</x:v>
      </x:c>
      <x:c r="E88" s="139">
        <x:f>ROUND(+E86*E87,0)</x:f>
        <x:v>481957</x:v>
      </x:c>
      <x:c r="F88" s="139">
        <x:f>+D88+E88</x:f>
        <x:v>1088198</x:v>
      </x:c>
    </x:row>
    <x:row r="89" spans="1:9" ht="13" thickTop="1" x14ac:dyDescent="0.25"/>
    <x:row r="91" spans="1:9" ht="13" x14ac:dyDescent="0.3">
      <x:c r="B91" s="35" t="s">
        <x:v>236</x:v>
      </x:c>
      <x:c r="C91" s="46"/>
      <x:c r="D91" s="36"/>
      <x:c r="E91" s="36"/>
    </x:row>
    <x:row r="92" spans="1:9" x14ac:dyDescent="0.25">
      <x:c r="B92" s="140"/>
      <x:c r="C92" s="141"/>
      <x:c r="D92" s="142"/>
      <x:c r="E92" s="143"/>
    </x:row>
    <x:row r="93" spans="1:9" x14ac:dyDescent="0.25">
      <x:c r="B93" s="144" t="s">
        <x:v>237</x:v>
      </x:c>
      <x:c r="C93" s="46"/>
      <x:c r="D93" s="145">
        <x:v>0.21</x:v>
      </x:c>
      <x:c r="E93" s="146"/>
    </x:row>
    <x:row r="94" spans="1:9" x14ac:dyDescent="0.25">
      <x:c r="B94" s="144" t="s">
        <x:v>238</x:v>
      </x:c>
      <x:c r="C94" s="46"/>
      <x:c r="D94" s="145">
        <x:f>-D95*D93</x:f>
        <x:v>-2.0979000000000001E-2</x:v>
      </x:c>
      <x:c r="E94" s="146"/>
    </x:row>
    <x:row r="95" spans="1:9" x14ac:dyDescent="0.25">
      <x:c r="B95" s="144" t="s">
        <x:v>239</x:v>
      </x:c>
      <x:c r="C95" s="46"/>
      <x:c r="D95" s="147">
        <x:v>9.9900000000000003E-2</x:v>
      </x:c>
      <x:c r="E95" s="146"/>
    </x:row>
    <x:row r="96" spans="1:9" ht="13" thickBot="1" x14ac:dyDescent="0.3">
      <x:c r="B96" s="144" t="s">
        <x:v>240</x:v>
      </x:c>
      <x:c r="C96" s="46"/>
      <x:c r="D96" s="148">
        <x:f>SUM(D93:D95)</x:f>
        <x:v>0.28892099999999998</x:v>
      </x:c>
      <x:c r="E96" s="146"/>
    </x:row>
    <x:row r="97" spans="1:5" ht="13" thickTop="1" x14ac:dyDescent="0.25">
      <x:c r="B97" s="149"/>
      <x:c r="C97" s="150"/>
      <x:c r="D97" s="151"/>
      <x:c r="E97" s="152"/>
    </x:row>
    <x:row r="98" spans="1:5" x14ac:dyDescent="0.25">
      <x:c r="A98" s="36"/>
      <x:c r="B98" s="36"/>
      <x:c r="C98" s="46"/>
      <x:c r="D98" s="36"/>
    </x:row>
  </x:sheetData>
  <x:mergeCells count="3">
    <x:mergeCell ref="A3:F3"/>
    <x:mergeCell ref="A4:F4"/>
    <x:mergeCell ref="A5:F5"/>
  </x:mergeCells>
  <x:printOptions horizontalCentered="1"/>
  <x:pageMargins left="0" right="0" top="0.75" bottom="0.75" header="0.3" footer="0.3"/>
  <x:pageSetup scale="85" orientation="landscape" r:id="rId1"/>
  <x:headerFooter>
    <x:oddFooter>&amp;L&amp;"Calibri"&amp;14&amp;K000000Confidential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Exhibit A</vt:lpstr>
      <vt:lpstr>Exhibit B</vt:lpstr>
      <vt:lpstr>Exhibit C</vt:lpstr>
      <vt:lpstr>Exhibit D</vt:lpstr>
      <vt:lpstr>Exhibit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1900-01-01T08:00:00Z</dcterms:created>
  <dcterms:modified xsi:type="dcterms:W3CDTF">1900-01-01T08:00:00Z</dcterms:modified>
  <cp:lastPrinted>1900-01-01T08:00:00Z</cp:lastPrinted>
</cp: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